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chunareva_ev\Desktop\постановления, решения\233\2026\"/>
    </mc:Choice>
  </mc:AlternateContent>
  <bookViews>
    <workbookView xWindow="0" yWindow="0" windowWidth="15060" windowHeight="10485" activeTab="2"/>
  </bookViews>
  <sheets>
    <sheet name="договоры с КД 2026" sheetId="33" r:id="rId1"/>
    <sheet name="БС с учетом коэф на торг" sheetId="32" r:id="rId2"/>
    <sheet name=" общий БС " sheetId="31" r:id="rId3"/>
    <sheet name=" общий (зонирование, пон.коэф.)" sheetId="30" r:id="rId4"/>
  </sheets>
  <externalReferences>
    <externalReference r:id="rId5"/>
  </externalReferences>
  <definedNames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xlnm.Print_Titles" localSheetId="3">' общий (зонирование, пон.коэф.)'!$3:$5</definedName>
    <definedName name="_xlnm.Print_Titles" localSheetId="2">' общий БС '!$3:$5</definedName>
    <definedName name="_xlnm.Print_Titles" localSheetId="0">'договоры с КД 2026'!$3:$5</definedName>
  </definedNames>
  <calcPr calcId="162913" calcOnSave="0"/>
</workbook>
</file>

<file path=xl/calcChain.xml><?xml version="1.0" encoding="utf-8"?>
<calcChain xmlns="http://schemas.openxmlformats.org/spreadsheetml/2006/main">
  <c r="X41" i="33" l="1"/>
  <c r="X42" i="33" s="1"/>
  <c r="O41" i="33"/>
  <c r="L41" i="33"/>
  <c r="M41" i="33" s="1"/>
  <c r="X38" i="33"/>
  <c r="O38" i="33"/>
  <c r="L38" i="33"/>
  <c r="M38" i="33" s="1"/>
  <c r="X37" i="33"/>
  <c r="W37" i="33"/>
  <c r="T37" i="33"/>
  <c r="O37" i="33"/>
  <c r="N37" i="33"/>
  <c r="R37" i="33" s="1"/>
  <c r="X36" i="33"/>
  <c r="W36" i="33"/>
  <c r="T36" i="33"/>
  <c r="O36" i="33"/>
  <c r="N36" i="33"/>
  <c r="R36" i="33" s="1"/>
  <c r="X35" i="33"/>
  <c r="W35" i="33"/>
  <c r="T35" i="33"/>
  <c r="O35" i="33"/>
  <c r="N35" i="33"/>
  <c r="R35" i="33" s="1"/>
  <c r="X34" i="33"/>
  <c r="W34" i="33"/>
  <c r="T34" i="33"/>
  <c r="O34" i="33"/>
  <c r="N34" i="33"/>
  <c r="R34" i="33" s="1"/>
  <c r="X33" i="33"/>
  <c r="O33" i="33"/>
  <c r="N33" i="33"/>
  <c r="R33" i="33" s="1"/>
  <c r="M33" i="33"/>
  <c r="W33" i="33" s="1"/>
  <c r="L33" i="33"/>
  <c r="X32" i="33"/>
  <c r="O32" i="33"/>
  <c r="M32" i="33"/>
  <c r="N32" i="33" s="1"/>
  <c r="R32" i="33" s="1"/>
  <c r="L32" i="33"/>
  <c r="X31" i="33"/>
  <c r="W31" i="33"/>
  <c r="T31" i="33"/>
  <c r="O31" i="33"/>
  <c r="N31" i="33"/>
  <c r="R31" i="33" s="1"/>
  <c r="X30" i="33"/>
  <c r="O30" i="33"/>
  <c r="M30" i="33"/>
  <c r="T30" i="33" s="1"/>
  <c r="L30" i="33"/>
  <c r="X29" i="33"/>
  <c r="O29" i="33"/>
  <c r="L29" i="33"/>
  <c r="M29" i="33" s="1"/>
  <c r="X28" i="33"/>
  <c r="W28" i="33"/>
  <c r="T28" i="33"/>
  <c r="O28" i="33"/>
  <c r="N28" i="33"/>
  <c r="R28" i="33" s="1"/>
  <c r="X27" i="33"/>
  <c r="O27" i="33"/>
  <c r="L27" i="33"/>
  <c r="M27" i="33" s="1"/>
  <c r="X26" i="33"/>
  <c r="O26" i="33"/>
  <c r="L26" i="33"/>
  <c r="M26" i="33" s="1"/>
  <c r="X25" i="33"/>
  <c r="O25" i="33"/>
  <c r="L25" i="33"/>
  <c r="M25" i="33" s="1"/>
  <c r="X24" i="33"/>
  <c r="O24" i="33"/>
  <c r="M24" i="33"/>
  <c r="T24" i="33" s="1"/>
  <c r="L24" i="33"/>
  <c r="X23" i="33"/>
  <c r="X39" i="33" s="1"/>
  <c r="O23" i="33"/>
  <c r="L23" i="33"/>
  <c r="M23" i="33" s="1"/>
  <c r="X20" i="33"/>
  <c r="W20" i="33"/>
  <c r="T20" i="33"/>
  <c r="O20" i="33"/>
  <c r="N20" i="33"/>
  <c r="R20" i="33" s="1"/>
  <c r="L20" i="33"/>
  <c r="X19" i="33"/>
  <c r="W19" i="33"/>
  <c r="T19" i="33"/>
  <c r="O19" i="33"/>
  <c r="N19" i="33"/>
  <c r="R19" i="33" s="1"/>
  <c r="L19" i="33"/>
  <c r="X18" i="33"/>
  <c r="W18" i="33"/>
  <c r="T18" i="33"/>
  <c r="O18" i="33"/>
  <c r="N18" i="33"/>
  <c r="R18" i="33" s="1"/>
  <c r="L18" i="33"/>
  <c r="X17" i="33"/>
  <c r="W17" i="33"/>
  <c r="T17" i="33"/>
  <c r="O17" i="33"/>
  <c r="R17" i="33" s="1"/>
  <c r="N17" i="33"/>
  <c r="L17" i="33"/>
  <c r="X16" i="33"/>
  <c r="W16" i="33"/>
  <c r="T16" i="33"/>
  <c r="O16" i="33"/>
  <c r="N16" i="33"/>
  <c r="R16" i="33" s="1"/>
  <c r="X15" i="33"/>
  <c r="W15" i="33"/>
  <c r="T15" i="33"/>
  <c r="O15" i="33"/>
  <c r="N15" i="33"/>
  <c r="R15" i="33" s="1"/>
  <c r="X14" i="33"/>
  <c r="O14" i="33"/>
  <c r="M14" i="33"/>
  <c r="T14" i="33" s="1"/>
  <c r="L14" i="33"/>
  <c r="X13" i="33"/>
  <c r="W13" i="33"/>
  <c r="T13" i="33"/>
  <c r="R13" i="33"/>
  <c r="U13" i="33" s="1"/>
  <c r="V13" i="33" s="1"/>
  <c r="O13" i="33"/>
  <c r="N13" i="33"/>
  <c r="L13" i="33"/>
  <c r="X12" i="33"/>
  <c r="O12" i="33"/>
  <c r="L12" i="33"/>
  <c r="M12" i="33" s="1"/>
  <c r="X11" i="33"/>
  <c r="W11" i="33"/>
  <c r="T11" i="33"/>
  <c r="O11" i="33"/>
  <c r="N11" i="33"/>
  <c r="R11" i="33" s="1"/>
  <c r="L11" i="33"/>
  <c r="X10" i="33"/>
  <c r="W10" i="33"/>
  <c r="O10" i="33"/>
  <c r="M10" i="33"/>
  <c r="N10" i="33" s="1"/>
  <c r="R10" i="33" s="1"/>
  <c r="L10" i="33"/>
  <c r="X9" i="33"/>
  <c r="O9" i="33"/>
  <c r="L9" i="33"/>
  <c r="M9" i="33" s="1"/>
  <c r="X8" i="33"/>
  <c r="O8" i="33"/>
  <c r="M8" i="33"/>
  <c r="T8" i="33" s="1"/>
  <c r="L8" i="33"/>
  <c r="X7" i="33"/>
  <c r="X21" i="33" s="1"/>
  <c r="X43" i="33" s="1"/>
  <c r="W7" i="33"/>
  <c r="T7" i="33"/>
  <c r="R7" i="33"/>
  <c r="O7" i="33"/>
  <c r="N7" i="33"/>
  <c r="H3" i="32"/>
  <c r="H2" i="32"/>
  <c r="G2" i="32"/>
  <c r="F2" i="32"/>
  <c r="E2" i="32"/>
  <c r="X59" i="31"/>
  <c r="X60" i="31" s="1"/>
  <c r="O59" i="31"/>
  <c r="M59" i="31"/>
  <c r="T59" i="31" s="1"/>
  <c r="T60" i="31" s="1"/>
  <c r="L59" i="31"/>
  <c r="X57" i="31"/>
  <c r="W57" i="31"/>
  <c r="M57" i="31"/>
  <c r="T56" i="31"/>
  <c r="O56" i="31"/>
  <c r="N56" i="31"/>
  <c r="R56" i="31" s="1"/>
  <c r="T55" i="31"/>
  <c r="N55" i="31"/>
  <c r="R55" i="31" s="1"/>
  <c r="T54" i="31"/>
  <c r="N54" i="31"/>
  <c r="R54" i="31" s="1"/>
  <c r="T53" i="31"/>
  <c r="R53" i="31"/>
  <c r="U53" i="31" s="1"/>
  <c r="V53" i="31" s="1"/>
  <c r="N53" i="31"/>
  <c r="L53" i="31"/>
  <c r="T52" i="31"/>
  <c r="N52" i="31"/>
  <c r="R52" i="31" s="1"/>
  <c r="U52" i="31" s="1"/>
  <c r="V52" i="31" s="1"/>
  <c r="T51" i="31"/>
  <c r="N51" i="31"/>
  <c r="R51" i="31" s="1"/>
  <c r="X48" i="31"/>
  <c r="O48" i="31"/>
  <c r="L48" i="31"/>
  <c r="M48" i="31" s="1"/>
  <c r="T47" i="31"/>
  <c r="N47" i="31"/>
  <c r="R47" i="31" s="1"/>
  <c r="X46" i="31"/>
  <c r="W46" i="31"/>
  <c r="T46" i="31"/>
  <c r="O46" i="31"/>
  <c r="N46" i="31"/>
  <c r="X45" i="31"/>
  <c r="W45" i="31"/>
  <c r="T45" i="31"/>
  <c r="O45" i="31"/>
  <c r="N45" i="31"/>
  <c r="R45" i="31" s="1"/>
  <c r="U45" i="31" s="1"/>
  <c r="V45" i="31" s="1"/>
  <c r="X44" i="31"/>
  <c r="W44" i="31"/>
  <c r="T44" i="31"/>
  <c r="O44" i="31"/>
  <c r="N44" i="31"/>
  <c r="X43" i="31"/>
  <c r="W43" i="31"/>
  <c r="T43" i="31"/>
  <c r="O43" i="31"/>
  <c r="N43" i="31"/>
  <c r="X42" i="31"/>
  <c r="O42" i="31"/>
  <c r="L42" i="31"/>
  <c r="M42" i="31" s="1"/>
  <c r="T41" i="31"/>
  <c r="N41" i="31"/>
  <c r="R41" i="31" s="1"/>
  <c r="L41" i="31"/>
  <c r="X40" i="31"/>
  <c r="O40" i="31"/>
  <c r="M40" i="31"/>
  <c r="N40" i="31" s="1"/>
  <c r="L40" i="31"/>
  <c r="X39" i="31"/>
  <c r="W39" i="31"/>
  <c r="T39" i="31"/>
  <c r="O39" i="31"/>
  <c r="R39" i="31" s="1"/>
  <c r="U39" i="31" s="1"/>
  <c r="V39" i="31" s="1"/>
  <c r="N39" i="31"/>
  <c r="X38" i="31"/>
  <c r="O38" i="31"/>
  <c r="L38" i="31"/>
  <c r="M38" i="31" s="1"/>
  <c r="X37" i="31"/>
  <c r="O37" i="31"/>
  <c r="L37" i="31"/>
  <c r="M37" i="31" s="1"/>
  <c r="T36" i="31"/>
  <c r="N36" i="31"/>
  <c r="R36" i="31" s="1"/>
  <c r="L36" i="31"/>
  <c r="X35" i="31"/>
  <c r="W35" i="31"/>
  <c r="T35" i="31"/>
  <c r="O35" i="31"/>
  <c r="N35" i="31"/>
  <c r="R35" i="31" s="1"/>
  <c r="T34" i="31"/>
  <c r="N34" i="31"/>
  <c r="R34" i="31" s="1"/>
  <c r="X33" i="31"/>
  <c r="O33" i="31"/>
  <c r="L33" i="31"/>
  <c r="M33" i="31" s="1"/>
  <c r="T32" i="31"/>
  <c r="N32" i="31"/>
  <c r="R32" i="31" s="1"/>
  <c r="L32" i="31"/>
  <c r="X31" i="31"/>
  <c r="O31" i="31"/>
  <c r="L31" i="31"/>
  <c r="M31" i="31" s="1"/>
  <c r="X30" i="31"/>
  <c r="O30" i="31"/>
  <c r="L30" i="31"/>
  <c r="M30" i="31" s="1"/>
  <c r="X29" i="31"/>
  <c r="X49" i="31" s="1"/>
  <c r="O29" i="31"/>
  <c r="L29" i="31"/>
  <c r="M29" i="31" s="1"/>
  <c r="X28" i="31"/>
  <c r="O28" i="31"/>
  <c r="L28" i="31"/>
  <c r="M28" i="31" s="1"/>
  <c r="U27" i="31"/>
  <c r="T27" i="31"/>
  <c r="S27" i="31"/>
  <c r="R27" i="31"/>
  <c r="N27" i="31"/>
  <c r="L27" i="31"/>
  <c r="T24" i="31"/>
  <c r="R24" i="31"/>
  <c r="U24" i="31" s="1"/>
  <c r="V24" i="31" s="1"/>
  <c r="N24" i="31"/>
  <c r="D24" i="31"/>
  <c r="T23" i="31"/>
  <c r="N23" i="31"/>
  <c r="R23" i="31" s="1"/>
  <c r="U23" i="31" s="1"/>
  <c r="V23" i="31" s="1"/>
  <c r="D23" i="31"/>
  <c r="X22" i="31"/>
  <c r="W22" i="31"/>
  <c r="T22" i="31"/>
  <c r="O22" i="31"/>
  <c r="N22" i="31"/>
  <c r="R22" i="31" s="1"/>
  <c r="L22" i="31"/>
  <c r="T21" i="31"/>
  <c r="R21" i="31"/>
  <c r="U21" i="31" s="1"/>
  <c r="V21" i="31" s="1"/>
  <c r="O21" i="31"/>
  <c r="N21" i="31"/>
  <c r="X20" i="31"/>
  <c r="W20" i="31"/>
  <c r="T20" i="31"/>
  <c r="O20" i="31"/>
  <c r="N20" i="31"/>
  <c r="R20" i="31" s="1"/>
  <c r="L20" i="31"/>
  <c r="X19" i="31"/>
  <c r="W19" i="31"/>
  <c r="T19" i="31"/>
  <c r="O19" i="31"/>
  <c r="N19" i="31"/>
  <c r="L19" i="31"/>
  <c r="X18" i="31"/>
  <c r="W18" i="31"/>
  <c r="T18" i="31"/>
  <c r="O18" i="31"/>
  <c r="N18" i="31"/>
  <c r="L18" i="31"/>
  <c r="X17" i="31"/>
  <c r="W17" i="31"/>
  <c r="T17" i="31"/>
  <c r="O17" i="31"/>
  <c r="R17" i="31" s="1"/>
  <c r="N17" i="31"/>
  <c r="X16" i="31"/>
  <c r="W16" i="31"/>
  <c r="T16" i="31"/>
  <c r="O16" i="31"/>
  <c r="N16" i="31"/>
  <c r="R16" i="31" s="1"/>
  <c r="U16" i="31" s="1"/>
  <c r="V16" i="31" s="1"/>
  <c r="X15" i="31"/>
  <c r="O15" i="31"/>
  <c r="L15" i="31"/>
  <c r="M15" i="31" s="1"/>
  <c r="X14" i="31"/>
  <c r="W14" i="31"/>
  <c r="T14" i="31"/>
  <c r="R14" i="31"/>
  <c r="S14" i="31" s="1"/>
  <c r="O14" i="31"/>
  <c r="N14" i="31"/>
  <c r="L14" i="31"/>
  <c r="X13" i="31"/>
  <c r="O13" i="31"/>
  <c r="M13" i="31"/>
  <c r="W13" i="31" s="1"/>
  <c r="L13" i="31"/>
  <c r="X12" i="31"/>
  <c r="W12" i="31"/>
  <c r="T12" i="31"/>
  <c r="O12" i="31"/>
  <c r="N12" i="31"/>
  <c r="R12" i="31" s="1"/>
  <c r="L12" i="31"/>
  <c r="X11" i="31"/>
  <c r="O11" i="31"/>
  <c r="L11" i="31"/>
  <c r="M11" i="31" s="1"/>
  <c r="X10" i="31"/>
  <c r="O10" i="31"/>
  <c r="L10" i="31"/>
  <c r="M10" i="31" s="1"/>
  <c r="T9" i="31"/>
  <c r="N9" i="31"/>
  <c r="R9" i="31" s="1"/>
  <c r="X8" i="31"/>
  <c r="O8" i="31"/>
  <c r="L8" i="31"/>
  <c r="M8" i="31" s="1"/>
  <c r="X7" i="31"/>
  <c r="W7" i="31"/>
  <c r="T7" i="31"/>
  <c r="O7" i="31"/>
  <c r="N7" i="31"/>
  <c r="R7" i="31" s="1"/>
  <c r="N15" i="31" l="1"/>
  <c r="R15" i="31" s="1"/>
  <c r="T15" i="31"/>
  <c r="W10" i="31"/>
  <c r="N10" i="31"/>
  <c r="R10" i="31" s="1"/>
  <c r="T10" i="31"/>
  <c r="T29" i="31"/>
  <c r="N29" i="31"/>
  <c r="R29" i="31" s="1"/>
  <c r="U29" i="31" s="1"/>
  <c r="V29" i="31" s="1"/>
  <c r="S54" i="31"/>
  <c r="U54" i="31"/>
  <c r="V54" i="31" s="1"/>
  <c r="U22" i="31"/>
  <c r="V22" i="31" s="1"/>
  <c r="S22" i="31"/>
  <c r="W33" i="31"/>
  <c r="N33" i="31"/>
  <c r="R33" i="31" s="1"/>
  <c r="S24" i="31"/>
  <c r="S53" i="31"/>
  <c r="R19" i="31"/>
  <c r="S19" i="31" s="1"/>
  <c r="R44" i="31"/>
  <c r="T57" i="31"/>
  <c r="T13" i="31"/>
  <c r="R18" i="31"/>
  <c r="R40" i="31"/>
  <c r="N13" i="31"/>
  <c r="R13" i="31" s="1"/>
  <c r="S13" i="31" s="1"/>
  <c r="X25" i="31"/>
  <c r="X61" i="31" s="1"/>
  <c r="R43" i="31"/>
  <c r="S43" i="31" s="1"/>
  <c r="R46" i="31"/>
  <c r="U31" i="33"/>
  <c r="V31" i="33" s="1"/>
  <c r="S31" i="33"/>
  <c r="S36" i="33"/>
  <c r="U36" i="33"/>
  <c r="V36" i="33" s="1"/>
  <c r="U18" i="33"/>
  <c r="V18" i="33" s="1"/>
  <c r="S18" i="33"/>
  <c r="T25" i="33"/>
  <c r="N25" i="33"/>
  <c r="R25" i="33" s="1"/>
  <c r="W25" i="33"/>
  <c r="U33" i="33"/>
  <c r="S33" i="33"/>
  <c r="U35" i="33"/>
  <c r="V35" i="33" s="1"/>
  <c r="S35" i="33"/>
  <c r="T27" i="33"/>
  <c r="N27" i="33"/>
  <c r="R27" i="33" s="1"/>
  <c r="W27" i="33"/>
  <c r="U15" i="33"/>
  <c r="V15" i="33" s="1"/>
  <c r="S15" i="33"/>
  <c r="N12" i="33"/>
  <c r="R12" i="33" s="1"/>
  <c r="W12" i="33"/>
  <c r="T12" i="33"/>
  <c r="N23" i="33"/>
  <c r="R23" i="33" s="1"/>
  <c r="W23" i="33"/>
  <c r="M39" i="33"/>
  <c r="T23" i="33"/>
  <c r="S28" i="33"/>
  <c r="U28" i="33"/>
  <c r="V28" i="33" s="1"/>
  <c r="U48" i="33"/>
  <c r="N38" i="33"/>
  <c r="R38" i="33" s="1"/>
  <c r="W38" i="33"/>
  <c r="T38" i="33"/>
  <c r="S37" i="33"/>
  <c r="U37" i="33"/>
  <c r="V37" i="33" s="1"/>
  <c r="T41" i="33"/>
  <c r="T42" i="33" s="1"/>
  <c r="M42" i="33"/>
  <c r="N41" i="33"/>
  <c r="R41" i="33" s="1"/>
  <c r="W41" i="33"/>
  <c r="W42" i="33" s="1"/>
  <c r="N29" i="33"/>
  <c r="R29" i="33" s="1"/>
  <c r="W29" i="33"/>
  <c r="T29" i="33"/>
  <c r="U10" i="33"/>
  <c r="S10" i="33"/>
  <c r="N9" i="33"/>
  <c r="R9" i="33" s="1"/>
  <c r="W9" i="33"/>
  <c r="T9" i="33"/>
  <c r="T21" i="33" s="1"/>
  <c r="S17" i="33"/>
  <c r="U17" i="33"/>
  <c r="V17" i="33" s="1"/>
  <c r="N26" i="33"/>
  <c r="R26" i="33" s="1"/>
  <c r="W26" i="33"/>
  <c r="T26" i="33"/>
  <c r="U32" i="33"/>
  <c r="V32" i="33" s="1"/>
  <c r="S32" i="33"/>
  <c r="U34" i="33"/>
  <c r="V34" i="33" s="1"/>
  <c r="S34" i="33"/>
  <c r="U19" i="33"/>
  <c r="V19" i="33" s="1"/>
  <c r="S19" i="33"/>
  <c r="U11" i="33"/>
  <c r="V11" i="33" s="1"/>
  <c r="S11" i="33"/>
  <c r="S16" i="33"/>
  <c r="U16" i="33"/>
  <c r="V16" i="33" s="1"/>
  <c r="U20" i="33"/>
  <c r="V20" i="33" s="1"/>
  <c r="S20" i="33"/>
  <c r="W8" i="33"/>
  <c r="W21" i="33" s="1"/>
  <c r="W30" i="33"/>
  <c r="S7" i="33"/>
  <c r="N8" i="33"/>
  <c r="R8" i="33" s="1"/>
  <c r="R21" i="33" s="1"/>
  <c r="S13" i="33"/>
  <c r="N14" i="33"/>
  <c r="R14" i="33" s="1"/>
  <c r="N24" i="33"/>
  <c r="R24" i="33" s="1"/>
  <c r="N30" i="33"/>
  <c r="R30" i="33" s="1"/>
  <c r="T32" i="33"/>
  <c r="W14" i="33"/>
  <c r="U7" i="33"/>
  <c r="T10" i="33"/>
  <c r="M21" i="33"/>
  <c r="M43" i="33" s="1"/>
  <c r="M44" i="33" s="1"/>
  <c r="W32" i="33"/>
  <c r="T33" i="33"/>
  <c r="W24" i="33"/>
  <c r="U13" i="31"/>
  <c r="V13" i="31" s="1"/>
  <c r="N30" i="31"/>
  <c r="R30" i="31" s="1"/>
  <c r="W30" i="31"/>
  <c r="T30" i="31"/>
  <c r="U56" i="31"/>
  <c r="V56" i="31" s="1"/>
  <c r="S56" i="31"/>
  <c r="U10" i="31"/>
  <c r="V10" i="31" s="1"/>
  <c r="S10" i="31"/>
  <c r="S41" i="31"/>
  <c r="U41" i="31"/>
  <c r="V41" i="31" s="1"/>
  <c r="W8" i="31"/>
  <c r="T8" i="31"/>
  <c r="N8" i="31"/>
  <c r="R8" i="31" s="1"/>
  <c r="M25" i="31"/>
  <c r="U19" i="31"/>
  <c r="V19" i="31" s="1"/>
  <c r="W31" i="31"/>
  <c r="T31" i="31"/>
  <c r="N31" i="31"/>
  <c r="R31" i="31" s="1"/>
  <c r="U33" i="31"/>
  <c r="S33" i="31"/>
  <c r="W38" i="31"/>
  <c r="T38" i="31"/>
  <c r="N38" i="31"/>
  <c r="R38" i="31" s="1"/>
  <c r="N42" i="31"/>
  <c r="R42" i="31" s="1"/>
  <c r="W42" i="31"/>
  <c r="T42" i="31"/>
  <c r="U44" i="31"/>
  <c r="V44" i="31" s="1"/>
  <c r="S44" i="31"/>
  <c r="U47" i="31"/>
  <c r="V47" i="31" s="1"/>
  <c r="S47" i="31"/>
  <c r="U20" i="31"/>
  <c r="V20" i="31" s="1"/>
  <c r="S20" i="31"/>
  <c r="N28" i="31"/>
  <c r="R28" i="31" s="1"/>
  <c r="W28" i="31"/>
  <c r="T28" i="31"/>
  <c r="M49" i="31"/>
  <c r="T37" i="31"/>
  <c r="N37" i="31"/>
  <c r="R37" i="31" s="1"/>
  <c r="W37" i="31"/>
  <c r="U51" i="31"/>
  <c r="S51" i="31"/>
  <c r="R57" i="31"/>
  <c r="S57" i="31" s="1"/>
  <c r="U12" i="31"/>
  <c r="V12" i="31" s="1"/>
  <c r="S12" i="31"/>
  <c r="U18" i="31"/>
  <c r="V18" i="31" s="1"/>
  <c r="S18" i="31"/>
  <c r="N11" i="31"/>
  <c r="R11" i="31" s="1"/>
  <c r="R25" i="31" s="1"/>
  <c r="W11" i="31"/>
  <c r="T11" i="31"/>
  <c r="U40" i="31"/>
  <c r="S40" i="31"/>
  <c r="T48" i="31"/>
  <c r="N48" i="31"/>
  <c r="R48" i="31" s="1"/>
  <c r="W48" i="31"/>
  <c r="U34" i="31"/>
  <c r="V34" i="31" s="1"/>
  <c r="S34" i="31"/>
  <c r="U36" i="31"/>
  <c r="V36" i="31" s="1"/>
  <c r="S36" i="31"/>
  <c r="U46" i="31"/>
  <c r="V46" i="31" s="1"/>
  <c r="S46" i="31"/>
  <c r="U55" i="31"/>
  <c r="V55" i="31" s="1"/>
  <c r="S55" i="31"/>
  <c r="W25" i="31"/>
  <c r="U35" i="31"/>
  <c r="V35" i="31" s="1"/>
  <c r="S35" i="31"/>
  <c r="U15" i="31"/>
  <c r="V15" i="31" s="1"/>
  <c r="S15" i="31"/>
  <c r="U7" i="31"/>
  <c r="S7" i="31"/>
  <c r="U9" i="31"/>
  <c r="V9" i="31" s="1"/>
  <c r="S9" i="31"/>
  <c r="T25" i="31"/>
  <c r="U17" i="31"/>
  <c r="V17" i="31" s="1"/>
  <c r="S17" i="31"/>
  <c r="U32" i="31"/>
  <c r="V32" i="31" s="1"/>
  <c r="S32" i="31"/>
  <c r="W15" i="31"/>
  <c r="T33" i="31"/>
  <c r="T40" i="31"/>
  <c r="U14" i="31"/>
  <c r="V14" i="31" s="1"/>
  <c r="W29" i="31"/>
  <c r="W40" i="31"/>
  <c r="W59" i="31"/>
  <c r="W60" i="31" s="1"/>
  <c r="S39" i="31"/>
  <c r="S45" i="31"/>
  <c r="S52" i="31"/>
  <c r="N59" i="31"/>
  <c r="R59" i="31" s="1"/>
  <c r="S16" i="31"/>
  <c r="M60" i="31"/>
  <c r="S21" i="31"/>
  <c r="S23" i="31"/>
  <c r="V27" i="31"/>
  <c r="V40" i="31" l="1"/>
  <c r="M61" i="31"/>
  <c r="M62" i="31" s="1"/>
  <c r="S29" i="31"/>
  <c r="T49" i="31"/>
  <c r="T61" i="31" s="1"/>
  <c r="U43" i="31"/>
  <c r="V43" i="31" s="1"/>
  <c r="S21" i="33"/>
  <c r="U23" i="33"/>
  <c r="R39" i="33"/>
  <c r="S39" i="33" s="1"/>
  <c r="S23" i="33"/>
  <c r="U41" i="33"/>
  <c r="S41" i="33"/>
  <c r="R42" i="33"/>
  <c r="S42" i="33" s="1"/>
  <c r="U14" i="33"/>
  <c r="V14" i="33" s="1"/>
  <c r="S14" i="33"/>
  <c r="U29" i="33"/>
  <c r="V29" i="33" s="1"/>
  <c r="S29" i="33"/>
  <c r="W39" i="33"/>
  <c r="W43" i="33" s="1"/>
  <c r="X44" i="33" s="1"/>
  <c r="U27" i="33"/>
  <c r="V27" i="33" s="1"/>
  <c r="S27" i="33"/>
  <c r="U38" i="33"/>
  <c r="V38" i="33" s="1"/>
  <c r="S38" i="33"/>
  <c r="S9" i="33"/>
  <c r="U9" i="33"/>
  <c r="V9" i="33" s="1"/>
  <c r="V7" i="33"/>
  <c r="U21" i="33"/>
  <c r="S12" i="33"/>
  <c r="U12" i="33"/>
  <c r="V12" i="33" s="1"/>
  <c r="V10" i="33"/>
  <c r="V33" i="33"/>
  <c r="U8" i="33"/>
  <c r="V8" i="33" s="1"/>
  <c r="S8" i="33"/>
  <c r="U30" i="33"/>
  <c r="V30" i="33" s="1"/>
  <c r="S30" i="33"/>
  <c r="U26" i="33"/>
  <c r="V26" i="33" s="1"/>
  <c r="S26" i="33"/>
  <c r="T39" i="33"/>
  <c r="T43" i="33" s="1"/>
  <c r="U24" i="33"/>
  <c r="V24" i="33" s="1"/>
  <c r="S24" i="33"/>
  <c r="S25" i="33"/>
  <c r="U25" i="33"/>
  <c r="V25" i="33" s="1"/>
  <c r="S25" i="31"/>
  <c r="S37" i="31"/>
  <c r="U37" i="31"/>
  <c r="V37" i="31" s="1"/>
  <c r="V33" i="31"/>
  <c r="W49" i="31"/>
  <c r="W61" i="31" s="1"/>
  <c r="X62" i="31" s="1"/>
  <c r="U31" i="31"/>
  <c r="V31" i="31" s="1"/>
  <c r="S31" i="31"/>
  <c r="V7" i="31"/>
  <c r="S8" i="31"/>
  <c r="U8" i="31"/>
  <c r="V8" i="31" s="1"/>
  <c r="U59" i="31"/>
  <c r="S59" i="31"/>
  <c r="R60" i="31"/>
  <c r="S60" i="31" s="1"/>
  <c r="U28" i="31"/>
  <c r="S28" i="31"/>
  <c r="U30" i="31"/>
  <c r="V30" i="31" s="1"/>
  <c r="S30" i="31"/>
  <c r="S11" i="31"/>
  <c r="U11" i="31"/>
  <c r="V11" i="31" s="1"/>
  <c r="U48" i="31"/>
  <c r="V48" i="31" s="1"/>
  <c r="S48" i="31"/>
  <c r="V51" i="31"/>
  <c r="U57" i="31"/>
  <c r="V57" i="31" s="1"/>
  <c r="S42" i="31"/>
  <c r="U42" i="31"/>
  <c r="V42" i="31" s="1"/>
  <c r="R49" i="31"/>
  <c r="S49" i="31" s="1"/>
  <c r="U38" i="31"/>
  <c r="V38" i="31" s="1"/>
  <c r="S38" i="31"/>
  <c r="U42" i="33" l="1"/>
  <c r="V42" i="33" s="1"/>
  <c r="V41" i="33"/>
  <c r="V21" i="33"/>
  <c r="U39" i="33"/>
  <c r="V39" i="33" s="1"/>
  <c r="V23" i="33"/>
  <c r="R43" i="33"/>
  <c r="S43" i="33" s="1"/>
  <c r="U25" i="31"/>
  <c r="U60" i="31"/>
  <c r="V60" i="31" s="1"/>
  <c r="V59" i="31"/>
  <c r="V28" i="31"/>
  <c r="U49" i="31"/>
  <c r="V49" i="31" s="1"/>
  <c r="R61" i="31"/>
  <c r="S61" i="31" s="1"/>
  <c r="U43" i="33" l="1"/>
  <c r="U61" i="31"/>
  <c r="V25" i="31"/>
  <c r="U46" i="33" l="1"/>
  <c r="U44" i="33"/>
  <c r="V43" i="33"/>
  <c r="U64" i="31"/>
  <c r="U62" i="31"/>
  <c r="V61" i="31"/>
  <c r="U33" i="30" l="1"/>
  <c r="V33" i="30" s="1"/>
  <c r="W33" i="30" s="1"/>
  <c r="M33" i="30"/>
  <c r="P33" i="30" s="1"/>
  <c r="Q33" i="30" s="1"/>
  <c r="U32" i="30"/>
  <c r="V32" i="30" s="1"/>
  <c r="W32" i="30" s="1"/>
  <c r="M32" i="30"/>
  <c r="P32" i="30" s="1"/>
  <c r="Q32" i="30" s="1"/>
  <c r="U31" i="30"/>
  <c r="V31" i="30" s="1"/>
  <c r="M31" i="30"/>
  <c r="P31" i="30" s="1"/>
  <c r="Q31" i="30" s="1"/>
  <c r="U30" i="30"/>
  <c r="V30" i="30" s="1"/>
  <c r="W30" i="30" s="1"/>
  <c r="M30" i="30"/>
  <c r="P30" i="30" s="1"/>
  <c r="Q30" i="30" s="1"/>
  <c r="U29" i="30"/>
  <c r="V29" i="30" s="1"/>
  <c r="W29" i="30" s="1"/>
  <c r="M29" i="30"/>
  <c r="P29" i="30" s="1"/>
  <c r="Q29" i="30" s="1"/>
  <c r="U28" i="30"/>
  <c r="V28" i="30" s="1"/>
  <c r="W28" i="30" s="1"/>
  <c r="M28" i="30"/>
  <c r="P28" i="30" s="1"/>
  <c r="Q28" i="30" s="1"/>
  <c r="U27" i="30"/>
  <c r="V27" i="30" s="1"/>
  <c r="W27" i="30" s="1"/>
  <c r="Q27" i="30"/>
  <c r="M27" i="30"/>
  <c r="N27" i="30" s="1"/>
  <c r="U26" i="30"/>
  <c r="V26" i="30" s="1"/>
  <c r="W26" i="30" s="1"/>
  <c r="Q26" i="30"/>
  <c r="M26" i="30"/>
  <c r="N26" i="30" s="1"/>
  <c r="U25" i="30"/>
  <c r="V25" i="30" s="1"/>
  <c r="W25" i="30" s="1"/>
  <c r="Q25" i="30"/>
  <c r="M25" i="30"/>
  <c r="N25" i="30" s="1"/>
  <c r="U24" i="30"/>
  <c r="V24" i="30" s="1"/>
  <c r="W24" i="30" s="1"/>
  <c r="Q24" i="30"/>
  <c r="M24" i="30"/>
  <c r="N24" i="30" s="1"/>
  <c r="U23" i="30"/>
  <c r="V23" i="30" s="1"/>
  <c r="W23" i="30" s="1"/>
  <c r="Q23" i="30"/>
  <c r="M23" i="30"/>
  <c r="N23" i="30" s="1"/>
  <c r="U22" i="30"/>
  <c r="V22" i="30" s="1"/>
  <c r="W22" i="30" s="1"/>
  <c r="Q22" i="30"/>
  <c r="M22" i="30"/>
  <c r="N22" i="30" s="1"/>
  <c r="U21" i="30"/>
  <c r="V21" i="30" s="1"/>
  <c r="W21" i="30" s="1"/>
  <c r="Q21" i="30"/>
  <c r="M21" i="30"/>
  <c r="N21" i="30" s="1"/>
  <c r="U20" i="30"/>
  <c r="V20" i="30" s="1"/>
  <c r="W20" i="30" s="1"/>
  <c r="P20" i="30"/>
  <c r="Q20" i="30" s="1"/>
  <c r="M20" i="30"/>
  <c r="N20" i="30" s="1"/>
  <c r="U19" i="30"/>
  <c r="V19" i="30" s="1"/>
  <c r="W19" i="30" s="1"/>
  <c r="M19" i="30"/>
  <c r="P19" i="30" s="1"/>
  <c r="Q19" i="30" s="1"/>
  <c r="V18" i="30"/>
  <c r="W18" i="30" s="1"/>
  <c r="Q18" i="30"/>
  <c r="N18" i="30"/>
  <c r="U17" i="30"/>
  <c r="V17" i="30" s="1"/>
  <c r="W17" i="30" s="1"/>
  <c r="Q17" i="30"/>
  <c r="M17" i="30"/>
  <c r="N17" i="30" s="1"/>
  <c r="U16" i="30"/>
  <c r="V16" i="30" s="1"/>
  <c r="W16" i="30" s="1"/>
  <c r="Q16" i="30"/>
  <c r="M16" i="30"/>
  <c r="N16" i="30" s="1"/>
  <c r="U15" i="30"/>
  <c r="V15" i="30" s="1"/>
  <c r="W15" i="30" s="1"/>
  <c r="Q15" i="30"/>
  <c r="M15" i="30"/>
  <c r="N15" i="30" s="1"/>
  <c r="U14" i="30"/>
  <c r="V14" i="30" s="1"/>
  <c r="W14" i="30" s="1"/>
  <c r="Q14" i="30"/>
  <c r="M14" i="30"/>
  <c r="N14" i="30" s="1"/>
  <c r="U13" i="30"/>
  <c r="V13" i="30" s="1"/>
  <c r="W13" i="30" s="1"/>
  <c r="Q13" i="30"/>
  <c r="M13" i="30"/>
  <c r="N13" i="30" s="1"/>
  <c r="U12" i="30"/>
  <c r="V12" i="30" s="1"/>
  <c r="W12" i="30" s="1"/>
  <c r="Q12" i="30"/>
  <c r="M12" i="30"/>
  <c r="N12" i="30" s="1"/>
  <c r="U11" i="30"/>
  <c r="V11" i="30" s="1"/>
  <c r="W11" i="30" s="1"/>
  <c r="Q11" i="30"/>
  <c r="M11" i="30"/>
  <c r="N11" i="30" s="1"/>
  <c r="U10" i="30"/>
  <c r="V10" i="30" s="1"/>
  <c r="W10" i="30" s="1"/>
  <c r="Q10" i="30"/>
  <c r="M10" i="30"/>
  <c r="N10" i="30" s="1"/>
  <c r="U9" i="30"/>
  <c r="V9" i="30" s="1"/>
  <c r="W9" i="30" s="1"/>
  <c r="Q9" i="30"/>
  <c r="M9" i="30"/>
  <c r="N9" i="30" s="1"/>
  <c r="U8" i="30"/>
  <c r="V8" i="30" s="1"/>
  <c r="W8" i="30" s="1"/>
  <c r="P8" i="30"/>
  <c r="Q8" i="30" s="1"/>
  <c r="N8" i="30"/>
  <c r="M8" i="30"/>
  <c r="U7" i="30"/>
  <c r="V7" i="30" s="1"/>
  <c r="W7" i="30" s="1"/>
  <c r="Q7" i="30"/>
  <c r="N7" i="30"/>
  <c r="M7" i="30"/>
  <c r="U6" i="30"/>
  <c r="V6" i="30" s="1"/>
  <c r="M6" i="30"/>
  <c r="N6" i="30" s="1"/>
  <c r="N28" i="30" l="1"/>
  <c r="N19" i="30"/>
  <c r="V34" i="30"/>
  <c r="V35" i="30" s="1"/>
  <c r="W31" i="30"/>
  <c r="N33" i="30"/>
  <c r="N32" i="30"/>
  <c r="N31" i="30"/>
  <c r="N30" i="30"/>
  <c r="N29" i="30"/>
  <c r="W6" i="30"/>
  <c r="P6" i="30"/>
  <c r="P34" i="30" s="1"/>
  <c r="W34" i="30" l="1"/>
  <c r="N34" i="30"/>
  <c r="N35" i="30" s="1"/>
  <c r="Q6" i="30"/>
  <c r="P35" i="30"/>
  <c r="W35" i="30"/>
  <c r="Q34" i="30" l="1"/>
  <c r="K36" i="30" s="1"/>
  <c r="Q35" i="30" l="1"/>
</calcChain>
</file>

<file path=xl/comments1.xml><?xml version="1.0" encoding="utf-8"?>
<comments xmlns="http://schemas.openxmlformats.org/spreadsheetml/2006/main">
  <authors>
    <author>Савчин Марина Дмитриевна</author>
  </authors>
  <commentList>
    <comment ref="R11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3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7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</commentList>
</comments>
</file>

<file path=xl/comments2.xml><?xml version="1.0" encoding="utf-8"?>
<comments xmlns="http://schemas.openxmlformats.org/spreadsheetml/2006/main">
  <authors>
    <author>Савчин Марина Дмитриевна</author>
  </authors>
  <commentList>
    <comment ref="R12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27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36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41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51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52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53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54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  <comment ref="R55" authorId="0" shapeId="0">
      <text>
        <r>
          <rPr>
            <b/>
            <sz val="9"/>
            <color indexed="81"/>
            <rFont val="Tahoma"/>
            <family val="2"/>
            <charset val="204"/>
          </rPr>
          <t>Савчин Марина Дмитриевна:</t>
        </r>
        <r>
          <rPr>
            <sz val="9"/>
            <color indexed="81"/>
            <rFont val="Tahoma"/>
            <family val="2"/>
            <charset val="204"/>
          </rPr>
          <t xml:space="preserve">
Договор заключен по итогам торгов. Размер арендной платы не может быть уменьшен</t>
        </r>
      </text>
    </comment>
  </commentList>
</comments>
</file>

<file path=xl/sharedStrings.xml><?xml version="1.0" encoding="utf-8"?>
<sst xmlns="http://schemas.openxmlformats.org/spreadsheetml/2006/main" count="403" uniqueCount="141">
  <si>
    <t>Кп</t>
  </si>
  <si>
    <t>А</t>
  </si>
  <si>
    <t>Арендная плата, руб./мес.</t>
  </si>
  <si>
    <t>Арендатор</t>
  </si>
  <si>
    <t>Адрес</t>
  </si>
  <si>
    <t>Площадь, кв.м</t>
  </si>
  <si>
    <t>№ и дата договора</t>
  </si>
  <si>
    <t>Срок действия договора</t>
  </si>
  <si>
    <t>№ п/п</t>
  </si>
  <si>
    <t>пр. Ленина, д. 52</t>
  </si>
  <si>
    <t>ул. Рабочая, д. 31а</t>
  </si>
  <si>
    <t>ул. Нефтяников, д. 20</t>
  </si>
  <si>
    <t>по итогам аукциона</t>
  </si>
  <si>
    <t>ООО "Югория Лифт"</t>
  </si>
  <si>
    <t>ИП Герман Н.Н.</t>
  </si>
  <si>
    <t>Бс</t>
  </si>
  <si>
    <t>Кд</t>
  </si>
  <si>
    <t>ООО "РЭУ № 5"</t>
  </si>
  <si>
    <t>размер арендной платы определен по рыночной стоимости</t>
  </si>
  <si>
    <t>ИТОГО</t>
  </si>
  <si>
    <t>пр. Набережный, д.  13/2</t>
  </si>
  <si>
    <t>Андреева Лариса Дмитриевна</t>
  </si>
  <si>
    <t>ул. Мелик-Карамова, д. 74А</t>
  </si>
  <si>
    <t>ИП Матвийчук Алена Петровна</t>
  </si>
  <si>
    <t>ул. 30 лет Победы, д. 45</t>
  </si>
  <si>
    <t>Мирошникова Елена Владимировна</t>
  </si>
  <si>
    <t>ул. Г. Кукуевицкого, д. 7</t>
  </si>
  <si>
    <t>Общество с ограниченной ответственностью управляющая компания "Монолит"</t>
  </si>
  <si>
    <t>ООО "ЛЭНГБЭРИ"</t>
  </si>
  <si>
    <t>пр-кт Комсомольский, КНС-55</t>
  </si>
  <si>
    <t>ООО "Управляющая компания ДЕЗ Восточного жилого района"</t>
  </si>
  <si>
    <t>ул. Бажова, д. 29</t>
  </si>
  <si>
    <t>ООО "ДентАС"</t>
  </si>
  <si>
    <t>ул. Чехова, д. 4/3</t>
  </si>
  <si>
    <t>ООО УК "СургутСервис"</t>
  </si>
  <si>
    <t>ул. Декабристов, д. 12, 12/1</t>
  </si>
  <si>
    <t>пр. Набережный, 12/1</t>
  </si>
  <si>
    <t>пр. Комсомольский, д. 21/3</t>
  </si>
  <si>
    <t>пр. Комсомольский, д. 10/3</t>
  </si>
  <si>
    <t>ул.Федорова, д. 5/3</t>
  </si>
  <si>
    <t xml:space="preserve">ООО "АККОРД" </t>
  </si>
  <si>
    <t>ул. Бажова, д. 31</t>
  </si>
  <si>
    <t>ООО "РКЦ ЖКУ"</t>
  </si>
  <si>
    <t>ул. Маяковского, д. 37</t>
  </si>
  <si>
    <t>ООО УК "Сервис Вашего дома"</t>
  </si>
  <si>
    <t>ул. Крылова, д. 6А</t>
  </si>
  <si>
    <t>ООО "УК "Югратехком"</t>
  </si>
  <si>
    <t>ООО "ЮНИ-СТОМ"</t>
  </si>
  <si>
    <t>пр. Мира, д. 8</t>
  </si>
  <si>
    <t>Арендная плата по договору, руб./мес.</t>
  </si>
  <si>
    <t>Цель использования</t>
  </si>
  <si>
    <t>размещение организаций, обслуживающих жилищный фонд</t>
  </si>
  <si>
    <t>размещение организаций, обслуживающих жилищный фонд (лифтеры)</t>
  </si>
  <si>
    <t>парикмахерская</t>
  </si>
  <si>
    <t>размещение организаций, обслуживающих жилищный фонд (прием платежей - касса)</t>
  </si>
  <si>
    <t>размещение организаций, обслуживающих жилищный фонд (техническая служба (диспетчерская)</t>
  </si>
  <si>
    <t>размещение организаций, обслуживающих жилищный фонд (обслуживающий персонал, склад</t>
  </si>
  <si>
    <t>размещение организаций, обслуживающих жилищный фонд (хозяйственный блок)</t>
  </si>
  <si>
    <t>пункт выдачи продуктов, вещей нуждающимся</t>
  </si>
  <si>
    <t>стоматология</t>
  </si>
  <si>
    <t>курсы по подготовке к школе</t>
  </si>
  <si>
    <t>студия танцев</t>
  </si>
  <si>
    <t>школа английского языка</t>
  </si>
  <si>
    <t>столовая</t>
  </si>
  <si>
    <t>размещение организации обслуживающей жилищный фонд (инженерно-технический отдел)</t>
  </si>
  <si>
    <t>размещение организации обслуживающей жилищный фонд (паспортный стол)</t>
  </si>
  <si>
    <t>Размер арендной платы (руб) в соответствии с предлагаемыми изменениями</t>
  </si>
  <si>
    <t>Размер арендной платы  (руб) в соответствии с Методикой , утвержденной решением Думы города от 21.02.2018 № 233-VI ДГ в 2025 году</t>
  </si>
  <si>
    <t>Примечание</t>
  </si>
  <si>
    <t>Арендная плата, руб./год</t>
  </si>
  <si>
    <t>Арендная плата по договору, руб./год</t>
  </si>
  <si>
    <t>ИП Андреева Ярослава Денисовна</t>
  </si>
  <si>
    <t>пос. Лунный, д. 1</t>
  </si>
  <si>
    <t>организация мастерской по пошиву одежды</t>
  </si>
  <si>
    <t>ИП Беспалов Михаил Михайлович</t>
  </si>
  <si>
    <t>производство игр и игрушек</t>
  </si>
  <si>
    <t>Коноплястая Светлана Петровна</t>
  </si>
  <si>
    <t>организация творческой мастерской</t>
  </si>
  <si>
    <t>ИП Кашин Егор Олегович</t>
  </si>
  <si>
    <t>осуществление деятельности в сфере креативных индустрий</t>
  </si>
  <si>
    <t>СООО "Благодар"</t>
  </si>
  <si>
    <t>ул. Нефтяников, д. 10/1</t>
  </si>
  <si>
    <t xml:space="preserve">Увеличение поступлений в бюджет городского округа Сургут в 2026 году от сдачи в аренду муниципального имущества с учетом предлагаемых изменений составит: </t>
  </si>
  <si>
    <t>Савчин Марина Дмитриевна</t>
  </si>
  <si>
    <t>(3462) 202-520 (доб. 36281)</t>
  </si>
  <si>
    <t xml:space="preserve">Анализ изменения арендной платы, рассчитанной в соответствии с предлагаемыми изменениями по территориальному зонированию, понижающим коэффициэнтам
</t>
  </si>
  <si>
    <t xml:space="preserve">Анализ изменения арендной платы, рассчитанной в соответствии с Исследованиями
</t>
  </si>
  <si>
    <t>Арендная плата в 2026</t>
  </si>
  <si>
    <t>Кас</t>
  </si>
  <si>
    <t>Арендная плата, руб./мес. в 2027 с изменением</t>
  </si>
  <si>
    <t>Изменение цены от текущей в % месяц</t>
  </si>
  <si>
    <t>Поступления от сдачи в аренду муниципального имущества в 2026 году по действующей Методике</t>
  </si>
  <si>
    <t>Арендная плата в год по предлагаемым изменениям</t>
  </si>
  <si>
    <t>Изменение цены от текущей в % в 2027 году</t>
  </si>
  <si>
    <t>размер арендной платы по действующей методике для договоров, заключенных с применением понижающего коэффициента, по которым арендная плата может быть пересчитана</t>
  </si>
  <si>
    <t>размер арендной платы по Исследованиям без учета понижающего коэффициента по договорам, по которым арендная плата может быть пересчитана и которые были заключены с применением понижающего коэффициента</t>
  </si>
  <si>
    <t>Размер арендной платы 1 кв.м. (руб) в соответствии с Методикой , утвержденной решением Думы города от 21.02.2018 № 233-VI ДГ в 2026 году</t>
  </si>
  <si>
    <t xml:space="preserve">Размер арендной платы 1 кв.м. (руб) в соответствии с Исследованиями на 2027 год </t>
  </si>
  <si>
    <t xml:space="preserve">Сравнение текущей с предлагаемой </t>
  </si>
  <si>
    <t>Помещения, расположенные в зоне I</t>
  </si>
  <si>
    <t>АНО КИЦ "ДУО"</t>
  </si>
  <si>
    <t>ул. Энергетиков, д. 13</t>
  </si>
  <si>
    <t>АНО "Центр татарской и башкирской культуры "БерДЭм" ("ЕДИНСТВО")</t>
  </si>
  <si>
    <t>ул. С. Безверхова, д. 2</t>
  </si>
  <si>
    <t>ИП Ганзен Андрей Александрович</t>
  </si>
  <si>
    <t>ул. Университетская, д. 11</t>
  </si>
  <si>
    <t>социальное предприятие (арендная плата в месяц 1 руб., в т.ч. НДС)</t>
  </si>
  <si>
    <t>ИП Крымский Станислав Александрович</t>
  </si>
  <si>
    <t>ул. Магистральная, д. 32</t>
  </si>
  <si>
    <t>Автономная некоммерческая организация "Юграэнергонадзорсервис"</t>
  </si>
  <si>
    <t>ул. Пушкина,д.  22</t>
  </si>
  <si>
    <t>ИП Савина Алена Александровна</t>
  </si>
  <si>
    <t>пр. Ленина, д. 13</t>
  </si>
  <si>
    <t>Шадрина Олеся Валентиновна</t>
  </si>
  <si>
    <t>ул. 30 лет Победы, д. 28</t>
  </si>
  <si>
    <t>ИП Давыдова Юлия Александровна</t>
  </si>
  <si>
    <t>ул. Энергетиков, д.16</t>
  </si>
  <si>
    <t>ООО "Ажур Стиль"</t>
  </si>
  <si>
    <t>Помещения, расположенные в зоне II</t>
  </si>
  <si>
    <t>Югорский фонд капитального ремонта многоквартирных домов</t>
  </si>
  <si>
    <t>ул. Маяковского, д. 45/1</t>
  </si>
  <si>
    <t>ИП Рахматуллина Юлия Борисовна</t>
  </si>
  <si>
    <t>ул. Маяковского, д. 16</t>
  </si>
  <si>
    <t>АНО "Центр услуг социальной и трудовой адаптации больных эпилепсией, инвалидов и граждан с иными ограниченными возможностями здоровья "БлагоДар"</t>
  </si>
  <si>
    <t>Ханты-Мансийское окружное отделение политической партии "Коммунистическая партия Российской Федерации"</t>
  </si>
  <si>
    <t>ООО Центр дополнительного образования и коррекции "Логоритм"</t>
  </si>
  <si>
    <t>пр. Набережный, д. 4</t>
  </si>
  <si>
    <t>Помещения, расположенные в зоне III</t>
  </si>
  <si>
    <t>ИП Бочкарева Валентина Владимировна</t>
  </si>
  <si>
    <t>ул. Привокзальная, д.16/2</t>
  </si>
  <si>
    <t>Шляхова Наталья Олеговна</t>
  </si>
  <si>
    <t>ул. Мечникова, д. 9</t>
  </si>
  <si>
    <t>ПАО "МегаФон"</t>
  </si>
  <si>
    <t>ул. Крылова, д. 21</t>
  </si>
  <si>
    <t>Помещения, расположенные в зоне IV</t>
  </si>
  <si>
    <t xml:space="preserve">разница </t>
  </si>
  <si>
    <t xml:space="preserve">Сумма возможных доходов в случае изменения базовых ставок с соответствии с данными экспертного заключения при изменении базовых ставок на 2027 год составит </t>
  </si>
  <si>
    <t>Возможные поступления без применения понижающих коэффициентов</t>
  </si>
  <si>
    <t>тел.: (3462) 202-520 доб.36281</t>
  </si>
  <si>
    <t>Стоимость за 1 кв.м. согласно маркетинговым исследованиям</t>
  </si>
  <si>
    <t>Стоимость за 1 кв.м с учетом скидки на торг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</si>
</sst>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&quot;№ &quot;\ ###"/>
    <numFmt numFmtId="166" formatCode="&quot;от &quot;dd/mm/yy&quot; г.&quot;"/>
    <numFmt numFmtId="167" formatCode="dd/mm/yy&quot;-&quot;"/>
    <numFmt numFmtId="168" formatCode="dd/mm/yy"/>
    <numFmt numFmtId="169" formatCode="\№\ ###"/>
    <numFmt numFmtId="170" formatCode="#,##0.000"/>
    <numFmt numFmtId="171" formatCode="0.000%"/>
  </numFmts>
  <fonts count="22" x14ac:knownFonts="1"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 CYR"/>
      <charset val="204"/>
    </font>
    <font>
      <sz val="16"/>
      <name val="Times New Roman CYR"/>
      <family val="1"/>
      <charset val="204"/>
    </font>
    <font>
      <sz val="13.5"/>
      <name val="Times New Roman CYR"/>
      <charset val="204"/>
    </font>
    <font>
      <b/>
      <sz val="13.5"/>
      <name val="Times New Roman CYR"/>
      <charset val="204"/>
    </font>
    <font>
      <sz val="14"/>
      <name val="Times New Roman CYR"/>
      <charset val="204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4"/>
      <color theme="0"/>
      <name val="Times New Roman CYR"/>
      <charset val="204"/>
    </font>
    <font>
      <sz val="13.5"/>
      <name val="Times New Roman CYR"/>
      <family val="1"/>
      <charset val="204"/>
    </font>
    <font>
      <sz val="13.5"/>
      <color rgb="FF0070C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 CYR"/>
      <charset val="204"/>
    </font>
    <font>
      <sz val="14"/>
      <color theme="1"/>
      <name val="Times New Roman CYR"/>
      <family val="1"/>
      <charset val="204"/>
    </font>
    <font>
      <sz val="13.5"/>
      <color theme="1"/>
      <name val="Times New Roman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0">
    <xf numFmtId="0" fontId="0" fillId="0" borderId="0" xfId="0"/>
    <xf numFmtId="0" fontId="8" fillId="2" borderId="0" xfId="1" applyFont="1" applyFill="1"/>
    <xf numFmtId="4" fontId="1" fillId="2" borderId="0" xfId="1" applyNumberFormat="1" applyFont="1" applyFill="1" applyAlignment="1">
      <alignment horizontal="center" vertical="top" wrapText="1"/>
    </xf>
    <xf numFmtId="168" fontId="1" fillId="2" borderId="0" xfId="1" applyNumberFormat="1" applyFont="1" applyFill="1" applyBorder="1" applyAlignment="1">
      <alignment horizontal="left" vertical="top"/>
    </xf>
    <xf numFmtId="167" fontId="1" fillId="2" borderId="0" xfId="1" applyNumberFormat="1" applyFont="1" applyFill="1" applyBorder="1" applyAlignment="1">
      <alignment horizontal="right" vertical="top"/>
    </xf>
    <xf numFmtId="168" fontId="1" fillId="2" borderId="1" xfId="1" applyNumberFormat="1" applyFont="1" applyFill="1" applyBorder="1" applyAlignment="1">
      <alignment horizontal="left" vertical="top"/>
    </xf>
    <xf numFmtId="167" fontId="1" fillId="2" borderId="1" xfId="1" applyNumberFormat="1" applyFont="1" applyFill="1" applyBorder="1" applyAlignment="1">
      <alignment horizontal="right" vertical="top"/>
    </xf>
    <xf numFmtId="4" fontId="1" fillId="2" borderId="1" xfId="1" applyNumberFormat="1" applyFont="1" applyFill="1" applyBorder="1" applyAlignment="1">
      <alignment horizontal="center" vertical="top" wrapText="1"/>
    </xf>
    <xf numFmtId="0" fontId="8" fillId="0" borderId="0" xfId="1" applyFont="1" applyFill="1"/>
    <xf numFmtId="4" fontId="1" fillId="0" borderId="1" xfId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6" fontId="1" fillId="0" borderId="1" xfId="1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0" fontId="8" fillId="0" borderId="1" xfId="1" applyNumberFormat="1" applyFont="1" applyFill="1" applyBorder="1" applyAlignment="1">
      <alignment horizontal="center" vertical="top"/>
    </xf>
    <xf numFmtId="4" fontId="4" fillId="2" borderId="1" xfId="1" applyNumberFormat="1" applyFont="1" applyFill="1" applyBorder="1" applyAlignment="1">
      <alignment horizontal="center" vertical="top"/>
    </xf>
    <xf numFmtId="165" fontId="1" fillId="2" borderId="1" xfId="1" applyNumberFormat="1" applyFont="1" applyFill="1" applyBorder="1" applyAlignment="1">
      <alignment horizontal="center" vertical="top" wrapText="1"/>
    </xf>
    <xf numFmtId="0" fontId="8" fillId="2" borderId="0" xfId="1" applyFont="1" applyFill="1" applyAlignment="1">
      <alignment vertical="center"/>
    </xf>
    <xf numFmtId="166" fontId="1" fillId="2" borderId="1" xfId="1" applyNumberFormat="1" applyFont="1" applyFill="1" applyBorder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1" fillId="2" borderId="0" xfId="1" applyFont="1" applyFill="1" applyAlignment="1">
      <alignment horizontal="center" vertical="top" wrapText="1"/>
    </xf>
    <xf numFmtId="0" fontId="5" fillId="2" borderId="0" xfId="1" applyNumberFormat="1" applyFont="1" applyFill="1" applyAlignment="1">
      <alignment vertical="top" wrapText="1"/>
    </xf>
    <xf numFmtId="168" fontId="1" fillId="0" borderId="1" xfId="1" applyNumberFormat="1" applyFont="1" applyFill="1" applyBorder="1" applyAlignment="1">
      <alignment horizontal="left" vertical="top"/>
    </xf>
    <xf numFmtId="165" fontId="1" fillId="2" borderId="0" xfId="1" applyNumberFormat="1" applyFont="1" applyFill="1" applyBorder="1" applyAlignment="1">
      <alignment horizontal="center" vertical="top" wrapText="1"/>
    </xf>
    <xf numFmtId="166" fontId="1" fillId="2" borderId="0" xfId="1" applyNumberFormat="1" applyFont="1" applyFill="1" applyBorder="1" applyAlignment="1">
      <alignment horizontal="center" vertical="top" wrapText="1"/>
    </xf>
    <xf numFmtId="4" fontId="8" fillId="2" borderId="0" xfId="1" applyNumberFormat="1" applyFont="1" applyFill="1" applyAlignment="1">
      <alignment horizontal="center" vertical="top" wrapText="1"/>
    </xf>
    <xf numFmtId="4" fontId="1" fillId="2" borderId="0" xfId="1" applyNumberFormat="1" applyFont="1" applyFill="1" applyAlignment="1">
      <alignment horizontal="center" vertical="top"/>
    </xf>
    <xf numFmtId="4" fontId="3" fillId="0" borderId="1" xfId="1" applyNumberFormat="1" applyFont="1" applyFill="1" applyBorder="1" applyAlignment="1" applyProtection="1">
      <alignment horizontal="center" vertical="top" wrapText="1"/>
      <protection locked="0"/>
    </xf>
    <xf numFmtId="0" fontId="1" fillId="0" borderId="1" xfId="1" applyFont="1" applyFill="1" applyBorder="1" applyAlignment="1">
      <alignment vertical="top" wrapText="1"/>
    </xf>
    <xf numFmtId="0" fontId="8" fillId="0" borderId="0" xfId="1" applyNumberFormat="1" applyFont="1" applyFill="1" applyAlignment="1">
      <alignment horizontal="left" vertical="top"/>
    </xf>
    <xf numFmtId="0" fontId="1" fillId="0" borderId="0" xfId="1" applyFont="1" applyFill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 wrapText="1"/>
    </xf>
    <xf numFmtId="2" fontId="1" fillId="0" borderId="0" xfId="1" applyNumberFormat="1" applyFont="1" applyFill="1" applyAlignment="1">
      <alignment vertical="center" wrapText="1"/>
    </xf>
    <xf numFmtId="2" fontId="4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horizontal="left" vertical="center"/>
    </xf>
    <xf numFmtId="0" fontId="8" fillId="0" borderId="0" xfId="1" applyNumberFormat="1" applyFont="1" applyFill="1" applyAlignment="1">
      <alignment horizontal="center" vertical="top"/>
    </xf>
    <xf numFmtId="0" fontId="1" fillId="0" borderId="0" xfId="1" applyFont="1" applyFill="1" applyAlignment="1">
      <alignment vertical="top" wrapText="1"/>
    </xf>
    <xf numFmtId="0" fontId="3" fillId="0" borderId="1" xfId="1" applyFont="1" applyFill="1" applyBorder="1" applyAlignment="1" applyProtection="1">
      <alignment vertical="top" wrapText="1"/>
      <protection locked="0"/>
    </xf>
    <xf numFmtId="0" fontId="0" fillId="0" borderId="0" xfId="1" applyNumberFormat="1" applyFont="1" applyFill="1" applyAlignment="1">
      <alignment horizontal="left" vertical="top"/>
    </xf>
    <xf numFmtId="4" fontId="11" fillId="2" borderId="0" xfId="1" applyNumberFormat="1" applyFont="1" applyFill="1" applyAlignment="1">
      <alignment horizontal="center" vertical="top" wrapText="1"/>
    </xf>
    <xf numFmtId="4" fontId="3" fillId="0" borderId="1" xfId="1" applyNumberFormat="1" applyFont="1" applyFill="1" applyBorder="1" applyAlignment="1" applyProtection="1">
      <alignment horizontal="center" vertical="top"/>
      <protection locked="0"/>
    </xf>
    <xf numFmtId="165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3" fillId="0" borderId="1" xfId="1" applyNumberFormat="1" applyFont="1" applyFill="1" applyBorder="1" applyAlignment="1" applyProtection="1">
      <alignment horizontal="right" vertical="top" wrapText="1"/>
      <protection locked="0"/>
    </xf>
    <xf numFmtId="168" fontId="3" fillId="0" borderId="1" xfId="1" applyNumberFormat="1" applyFont="1" applyFill="1" applyBorder="1" applyAlignment="1" applyProtection="1">
      <alignment horizontal="left" vertical="top" wrapText="1"/>
      <protection locked="0"/>
    </xf>
    <xf numFmtId="4" fontId="2" fillId="0" borderId="1" xfId="1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1" applyNumberFormat="1" applyFont="1" applyFill="1" applyBorder="1" applyAlignment="1" applyProtection="1">
      <alignment horizontal="right" vertical="top" wrapText="1"/>
      <protection locked="0"/>
    </xf>
    <xf numFmtId="167" fontId="1" fillId="0" borderId="1" xfId="1" applyNumberFormat="1" applyFont="1" applyFill="1" applyBorder="1" applyAlignment="1">
      <alignment horizontal="right" vertical="top"/>
    </xf>
    <xf numFmtId="169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2" fillId="0" borderId="1" xfId="1" applyNumberFormat="1" applyFont="1" applyFill="1" applyBorder="1" applyAlignment="1" applyProtection="1">
      <alignment horizontal="right" vertical="top"/>
      <protection locked="0"/>
    </xf>
    <xf numFmtId="168" fontId="2" fillId="0" borderId="1" xfId="1" applyNumberFormat="1" applyFont="1" applyFill="1" applyBorder="1" applyAlignment="1" applyProtection="1">
      <alignment horizontal="left" vertical="top"/>
      <protection locked="0"/>
    </xf>
    <xf numFmtId="169" fontId="3" fillId="0" borderId="1" xfId="1" applyNumberFormat="1" applyFont="1" applyFill="1" applyBorder="1" applyAlignment="1">
      <alignment horizontal="center" vertical="top" wrapText="1"/>
    </xf>
    <xf numFmtId="167" fontId="2" fillId="0" borderId="1" xfId="1" applyNumberFormat="1" applyFont="1" applyFill="1" applyBorder="1" applyAlignment="1" applyProtection="1">
      <alignment horizontal="right" vertical="top" wrapText="1"/>
      <protection locked="0"/>
    </xf>
    <xf numFmtId="168" fontId="2" fillId="0" borderId="1" xfId="1" applyNumberFormat="1" applyFont="1" applyFill="1" applyBorder="1" applyAlignment="1" applyProtection="1">
      <alignment horizontal="left" vertical="top" wrapText="1"/>
      <protection locked="0"/>
    </xf>
    <xf numFmtId="1" fontId="4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 applyProtection="1">
      <alignment horizontal="right" vertical="top"/>
      <protection locked="0"/>
    </xf>
    <xf numFmtId="168" fontId="3" fillId="0" borderId="1" xfId="1" applyNumberFormat="1" applyFont="1" applyFill="1" applyBorder="1" applyAlignment="1" applyProtection="1">
      <alignment horizontal="left" vertical="top"/>
      <protection locked="0"/>
    </xf>
    <xf numFmtId="0" fontId="1" fillId="0" borderId="0" xfId="1" applyFont="1" applyFill="1" applyAlignment="1">
      <alignment horizontal="center" vertical="top" wrapText="1"/>
    </xf>
    <xf numFmtId="164" fontId="1" fillId="0" borderId="0" xfId="1" applyNumberFormat="1" applyFont="1" applyFill="1" applyAlignment="1">
      <alignment horizontal="center" vertical="top" wrapText="1"/>
    </xf>
    <xf numFmtId="0" fontId="1" fillId="2" borderId="0" xfId="1" applyNumberFormat="1" applyFont="1" applyFill="1" applyAlignment="1">
      <alignment horizontal="left" vertical="top"/>
    </xf>
    <xf numFmtId="4" fontId="2" fillId="0" borderId="1" xfId="1" applyNumberFormat="1" applyFont="1" applyFill="1" applyBorder="1" applyAlignment="1" applyProtection="1">
      <alignment horizontal="left" vertical="top" wrapText="1"/>
      <protection locked="0"/>
    </xf>
    <xf numFmtId="164" fontId="3" fillId="0" borderId="1" xfId="1" applyNumberFormat="1" applyFont="1" applyFill="1" applyBorder="1" applyAlignment="1" applyProtection="1">
      <alignment horizontal="left" vertical="top" wrapText="1"/>
      <protection locked="0"/>
    </xf>
    <xf numFmtId="164" fontId="9" fillId="0" borderId="1" xfId="1" applyNumberFormat="1" applyFont="1" applyFill="1" applyBorder="1" applyAlignment="1" applyProtection="1">
      <alignment horizontal="right" vertical="top" wrapText="1"/>
      <protection locked="0"/>
    </xf>
    <xf numFmtId="4" fontId="8" fillId="0" borderId="1" xfId="1" applyNumberFormat="1" applyFont="1" applyFill="1" applyBorder="1" applyAlignment="1">
      <alignment horizontal="right" vertical="top"/>
    </xf>
    <xf numFmtId="4" fontId="3" fillId="0" borderId="1" xfId="1" applyNumberFormat="1" applyFont="1" applyFill="1" applyBorder="1" applyAlignment="1" applyProtection="1">
      <alignment horizontal="right" vertical="top" wrapText="1"/>
      <protection locked="0"/>
    </xf>
    <xf numFmtId="4" fontId="1" fillId="0" borderId="1" xfId="1" applyNumberFormat="1" applyFont="1" applyFill="1" applyBorder="1" applyAlignment="1">
      <alignment horizontal="right" vertical="top"/>
    </xf>
    <xf numFmtId="4" fontId="8" fillId="0" borderId="1" xfId="1" applyNumberFormat="1" applyFill="1" applyBorder="1" applyAlignment="1">
      <alignment horizontal="right" vertical="top" wrapText="1"/>
    </xf>
    <xf numFmtId="164" fontId="9" fillId="0" borderId="1" xfId="1" applyNumberFormat="1" applyFont="1" applyFill="1" applyBorder="1" applyAlignment="1" applyProtection="1">
      <alignment vertical="top" wrapText="1"/>
      <protection locked="0"/>
    </xf>
    <xf numFmtId="165" fontId="3" fillId="0" borderId="2" xfId="1" applyNumberFormat="1" applyFont="1" applyFill="1" applyBorder="1" applyAlignment="1">
      <alignment vertical="top" wrapText="1"/>
    </xf>
    <xf numFmtId="166" fontId="3" fillId="0" borderId="2" xfId="1" applyNumberFormat="1" applyFont="1" applyFill="1" applyBorder="1" applyAlignment="1" applyProtection="1">
      <alignment vertical="top" wrapText="1"/>
      <protection locked="0"/>
    </xf>
    <xf numFmtId="167" fontId="3" fillId="0" borderId="2" xfId="1" applyNumberFormat="1" applyFont="1" applyFill="1" applyBorder="1" applyAlignment="1" applyProtection="1">
      <alignment vertical="top"/>
      <protection locked="0"/>
    </xf>
    <xf numFmtId="168" fontId="3" fillId="0" borderId="2" xfId="1" applyNumberFormat="1" applyFont="1" applyFill="1" applyBorder="1" applyAlignment="1" applyProtection="1">
      <alignment vertical="top"/>
      <protection locked="0"/>
    </xf>
    <xf numFmtId="170" fontId="3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2" borderId="0" xfId="1" applyNumberFormat="1" applyFont="1" applyFill="1" applyAlignment="1">
      <alignment horizontal="center" vertical="top" wrapText="1"/>
    </xf>
    <xf numFmtId="0" fontId="1" fillId="2" borderId="0" xfId="1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1" fillId="2" borderId="0" xfId="1" applyNumberFormat="1" applyFont="1" applyFill="1" applyAlignment="1">
      <alignment vertical="top"/>
    </xf>
    <xf numFmtId="4" fontId="1" fillId="0" borderId="0" xfId="1" applyNumberFormat="1" applyFont="1" applyFill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left" vertical="top" wrapText="1"/>
      <protection locked="0"/>
    </xf>
    <xf numFmtId="0" fontId="10" fillId="0" borderId="1" xfId="0" quotePrefix="1" applyFont="1" applyFill="1" applyBorder="1" applyAlignment="1">
      <alignment vertical="top" wrapText="1"/>
    </xf>
    <xf numFmtId="0" fontId="10" fillId="0" borderId="2" xfId="0" quotePrefix="1" applyFont="1" applyFill="1" applyBorder="1" applyAlignment="1">
      <alignment vertical="top" wrapText="1"/>
    </xf>
    <xf numFmtId="2" fontId="1" fillId="0" borderId="1" xfId="1" applyNumberFormat="1" applyFont="1" applyFill="1" applyBorder="1" applyAlignment="1">
      <alignment horizontal="left" vertical="top" wrapText="1"/>
    </xf>
    <xf numFmtId="0" fontId="1" fillId="2" borderId="0" xfId="1" applyNumberFormat="1" applyFont="1" applyFill="1" applyAlignment="1">
      <alignment horizontal="center" vertical="top"/>
    </xf>
    <xf numFmtId="4" fontId="1" fillId="0" borderId="0" xfId="1" applyNumberFormat="1" applyFont="1" applyFill="1" applyAlignment="1">
      <alignment horizontal="center" vertical="top" wrapText="1"/>
    </xf>
    <xf numFmtId="0" fontId="5" fillId="2" borderId="0" xfId="1" applyNumberFormat="1" applyFont="1" applyFill="1" applyAlignment="1">
      <alignment horizontal="center" vertical="top" wrapText="1"/>
    </xf>
    <xf numFmtId="2" fontId="8" fillId="0" borderId="0" xfId="1" applyNumberFormat="1" applyFont="1" applyFill="1" applyAlignment="1">
      <alignment horizontal="right" vertical="top" wrapText="1"/>
    </xf>
    <xf numFmtId="0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1" fillId="0" borderId="0" xfId="1" applyNumberFormat="1" applyFont="1" applyFill="1" applyAlignment="1">
      <alignment horizontal="center" vertical="top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0" fontId="1" fillId="2" borderId="0" xfId="1" applyNumberFormat="1" applyFont="1" applyFill="1" applyAlignment="1">
      <alignment horizontal="center" vertical="top"/>
    </xf>
    <xf numFmtId="0" fontId="5" fillId="2" borderId="0" xfId="1" applyNumberFormat="1" applyFont="1" applyFill="1" applyAlignment="1">
      <alignment horizontal="center" vertical="center" wrapText="1"/>
    </xf>
    <xf numFmtId="2" fontId="8" fillId="2" borderId="0" xfId="1" applyNumberFormat="1" applyFont="1" applyFill="1" applyBorder="1" applyAlignment="1">
      <alignment horizontal="center" vertical="top" wrapText="1"/>
    </xf>
    <xf numFmtId="4" fontId="8" fillId="2" borderId="0" xfId="1" applyNumberFormat="1" applyFont="1" applyFill="1" applyAlignment="1">
      <alignment vertical="top" wrapText="1"/>
    </xf>
    <xf numFmtId="9" fontId="8" fillId="2" borderId="0" xfId="1" applyNumberFormat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13" fillId="0" borderId="8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2" fontId="6" fillId="2" borderId="8" xfId="1" applyNumberFormat="1" applyFont="1" applyFill="1" applyBorder="1" applyAlignment="1">
      <alignment horizontal="center" vertical="center" wrapText="1"/>
    </xf>
    <xf numFmtId="2" fontId="13" fillId="2" borderId="8" xfId="1" applyNumberFormat="1" applyFont="1" applyFill="1" applyBorder="1" applyAlignment="1">
      <alignment horizontal="center" vertical="center" wrapText="1"/>
    </xf>
    <xf numFmtId="9" fontId="12" fillId="2" borderId="7" xfId="1" applyNumberFormat="1" applyFont="1" applyFill="1" applyBorder="1" applyAlignment="1">
      <alignment horizontal="center" vertical="top" wrapText="1"/>
    </xf>
    <xf numFmtId="9" fontId="12" fillId="2" borderId="8" xfId="1" applyNumberFormat="1" applyFont="1" applyFill="1" applyBorder="1" applyAlignment="1">
      <alignment horizontal="center" vertical="top" wrapText="1"/>
    </xf>
    <xf numFmtId="9" fontId="12" fillId="2" borderId="10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4" fontId="6" fillId="2" borderId="14" xfId="1" applyNumberFormat="1" applyFont="1" applyFill="1" applyBorder="1" applyAlignment="1">
      <alignment horizontal="center" vertical="center" wrapText="1"/>
    </xf>
    <xf numFmtId="4" fontId="6" fillId="2" borderId="13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2" fontId="13" fillId="2" borderId="4" xfId="1" applyNumberFormat="1" applyFont="1" applyFill="1" applyBorder="1" applyAlignment="1">
      <alignment horizontal="center" vertical="center" wrapText="1"/>
    </xf>
    <xf numFmtId="9" fontId="12" fillId="2" borderId="13" xfId="1" applyNumberFormat="1" applyFont="1" applyFill="1" applyBorder="1" applyAlignment="1">
      <alignment horizontal="center" vertical="top" wrapText="1"/>
    </xf>
    <xf numFmtId="9" fontId="12" fillId="2" borderId="4" xfId="1" applyNumberFormat="1" applyFont="1" applyFill="1" applyBorder="1" applyAlignment="1">
      <alignment horizontal="center" vertical="top" wrapText="1"/>
    </xf>
    <xf numFmtId="9" fontId="12" fillId="2" borderId="15" xfId="1" applyNumberFormat="1" applyFont="1" applyFill="1" applyBorder="1" applyAlignment="1">
      <alignment horizontal="center" vertical="top" wrapText="1"/>
    </xf>
    <xf numFmtId="0" fontId="8" fillId="0" borderId="4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18" xfId="1" applyNumberFormat="1" applyFont="1" applyFill="1" applyBorder="1" applyAlignment="1">
      <alignment horizontal="right" vertical="center" wrapText="1"/>
    </xf>
    <xf numFmtId="164" fontId="7" fillId="2" borderId="19" xfId="1" applyNumberFormat="1" applyFont="1" applyFill="1" applyBorder="1" applyAlignment="1">
      <alignment horizontal="center" vertical="center" wrapText="1"/>
    </xf>
    <xf numFmtId="4" fontId="7" fillId="2" borderId="17" xfId="1" applyNumberFormat="1" applyFont="1" applyFill="1" applyBorder="1" applyAlignment="1">
      <alignment horizontal="center" vertical="center" wrapText="1"/>
    </xf>
    <xf numFmtId="164" fontId="7" fillId="2" borderId="18" xfId="1" applyNumberFormat="1" applyFont="1" applyFill="1" applyBorder="1" applyAlignment="1">
      <alignment horizontal="center" vertical="center" wrapText="1"/>
    </xf>
    <xf numFmtId="164" fontId="7" fillId="2" borderId="20" xfId="1" applyNumberFormat="1" applyFont="1" applyFill="1" applyBorder="1" applyAlignment="1">
      <alignment horizontal="center" vertical="center" wrapText="1"/>
    </xf>
    <xf numFmtId="164" fontId="7" fillId="2" borderId="21" xfId="1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 wrapText="1"/>
    </xf>
    <xf numFmtId="2" fontId="4" fillId="2" borderId="15" xfId="1" applyNumberFormat="1" applyFont="1" applyFill="1" applyBorder="1" applyAlignment="1">
      <alignment horizontal="left" vertical="center"/>
    </xf>
    <xf numFmtId="2" fontId="4" fillId="2" borderId="22" xfId="1" applyNumberFormat="1" applyFont="1" applyFill="1" applyBorder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top"/>
    </xf>
    <xf numFmtId="0" fontId="3" fillId="0" borderId="2" xfId="1" applyFont="1" applyFill="1" applyBorder="1" applyAlignment="1" applyProtection="1">
      <alignment vertical="top" wrapText="1"/>
      <protection locked="0"/>
    </xf>
    <xf numFmtId="164" fontId="3" fillId="0" borderId="23" xfId="1" applyNumberFormat="1" applyFont="1" applyFill="1" applyBorder="1" applyAlignment="1" applyProtection="1">
      <alignment horizontal="center" vertical="top" wrapText="1"/>
      <protection locked="0"/>
    </xf>
    <xf numFmtId="164" fontId="3" fillId="0" borderId="24" xfId="1" applyNumberFormat="1" applyFont="1" applyFill="1" applyBorder="1" applyAlignment="1" applyProtection="1">
      <alignment horizontal="center" vertical="top" wrapText="1"/>
      <protection locked="0"/>
    </xf>
    <xf numFmtId="164" fontId="3" fillId="0" borderId="25" xfId="1" applyNumberFormat="1" applyFont="1" applyFill="1" applyBorder="1" applyAlignment="1" applyProtection="1">
      <alignment horizontal="center" vertical="top" wrapText="1"/>
      <protection locked="0"/>
    </xf>
    <xf numFmtId="170" fontId="1" fillId="0" borderId="1" xfId="1" applyNumberFormat="1" applyFont="1" applyFill="1" applyBorder="1" applyAlignment="1">
      <alignment horizontal="center" vertical="top"/>
    </xf>
    <xf numFmtId="2" fontId="3" fillId="0" borderId="24" xfId="1" applyNumberFormat="1" applyFont="1" applyFill="1" applyBorder="1" applyAlignment="1" applyProtection="1">
      <alignment horizontal="center" vertical="top" wrapText="1"/>
      <protection locked="0"/>
    </xf>
    <xf numFmtId="2" fontId="1" fillId="0" borderId="1" xfId="1" applyNumberFormat="1" applyFont="1" applyFill="1" applyBorder="1" applyAlignment="1">
      <alignment horizontal="center" vertical="top"/>
    </xf>
    <xf numFmtId="10" fontId="6" fillId="0" borderId="1" xfId="1" applyNumberFormat="1" applyFont="1" applyFill="1" applyBorder="1" applyAlignment="1">
      <alignment horizontal="center" vertical="top"/>
    </xf>
    <xf numFmtId="4" fontId="6" fillId="0" borderId="4" xfId="1" applyNumberFormat="1" applyFont="1" applyFill="1" applyBorder="1" applyAlignment="1">
      <alignment horizontal="center" vertical="top" wrapText="1"/>
    </xf>
    <xf numFmtId="4" fontId="8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 applyProtection="1">
      <alignment horizontal="center" vertical="top" wrapText="1"/>
      <protection locked="0"/>
    </xf>
    <xf numFmtId="4" fontId="1" fillId="0" borderId="1" xfId="1" applyNumberFormat="1" applyFont="1" applyFill="1" applyBorder="1" applyAlignment="1">
      <alignment horizontal="center" vertical="top"/>
    </xf>
    <xf numFmtId="164" fontId="3" fillId="0" borderId="24" xfId="1" applyNumberFormat="1" applyFont="1" applyFill="1" applyBorder="1" applyAlignment="1" applyProtection="1">
      <alignment horizontal="right" vertical="top" wrapText="1"/>
      <protection locked="0"/>
    </xf>
    <xf numFmtId="164" fontId="3" fillId="0" borderId="25" xfId="1" applyNumberFormat="1" applyFont="1" applyFill="1" applyBorder="1" applyAlignment="1" applyProtection="1">
      <alignment horizontal="right" vertical="top" wrapText="1"/>
      <protection locked="0"/>
    </xf>
    <xf numFmtId="165" fontId="1" fillId="0" borderId="1" xfId="1" applyNumberFormat="1" applyFont="1" applyFill="1" applyBorder="1" applyAlignment="1">
      <alignment horizontal="center" vertical="top"/>
    </xf>
    <xf numFmtId="166" fontId="1" fillId="0" borderId="1" xfId="1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8" fontId="1" fillId="0" borderId="1" xfId="1" applyNumberFormat="1" applyFont="1" applyFill="1" applyBorder="1" applyAlignment="1">
      <alignment horizontal="center" vertical="top"/>
    </xf>
    <xf numFmtId="0" fontId="14" fillId="0" borderId="23" xfId="1" applyNumberFormat="1" applyFont="1" applyFill="1" applyBorder="1" applyAlignment="1">
      <alignment vertical="center"/>
    </xf>
    <xf numFmtId="0" fontId="14" fillId="0" borderId="24" xfId="1" applyNumberFormat="1" applyFont="1" applyFill="1" applyBorder="1" applyAlignment="1">
      <alignment vertical="center"/>
    </xf>
    <xf numFmtId="0" fontId="14" fillId="0" borderId="25" xfId="1" applyNumberFormat="1" applyFont="1" applyFill="1" applyBorder="1" applyAlignment="1">
      <alignment vertical="center"/>
    </xf>
    <xf numFmtId="4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1" applyNumberFormat="1" applyFont="1" applyFill="1" applyBorder="1" applyAlignment="1" applyProtection="1">
      <alignment vertical="center" wrapText="1"/>
      <protection locked="0"/>
    </xf>
    <xf numFmtId="10" fontId="7" fillId="0" borderId="1" xfId="1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1" fontId="4" fillId="0" borderId="23" xfId="1" applyNumberFormat="1" applyFont="1" applyFill="1" applyBorder="1" applyAlignment="1">
      <alignment horizontal="left" vertical="center"/>
    </xf>
    <xf numFmtId="1" fontId="4" fillId="0" borderId="24" xfId="1" applyNumberFormat="1" applyFont="1" applyFill="1" applyBorder="1" applyAlignment="1">
      <alignment horizontal="left" vertical="center"/>
    </xf>
    <xf numFmtId="1" fontId="4" fillId="0" borderId="25" xfId="1" applyNumberFormat="1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 applyProtection="1">
      <alignment horizontal="center" vertical="top"/>
      <protection locked="0"/>
    </xf>
    <xf numFmtId="165" fontId="3" fillId="0" borderId="2" xfId="1" applyNumberFormat="1" applyFont="1" applyFill="1" applyBorder="1" applyAlignment="1">
      <alignment horizontal="center" vertical="top" wrapText="1"/>
    </xf>
    <xf numFmtId="166" fontId="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3" fillId="0" borderId="2" xfId="1" applyNumberFormat="1" applyFont="1" applyFill="1" applyBorder="1" applyAlignment="1" applyProtection="1">
      <alignment horizontal="right" vertical="top"/>
      <protection locked="0"/>
    </xf>
    <xf numFmtId="168" fontId="3" fillId="0" borderId="2" xfId="1" applyNumberFormat="1" applyFont="1" applyFill="1" applyBorder="1" applyAlignment="1" applyProtection="1">
      <alignment horizontal="left" vertical="top"/>
      <protection locked="0"/>
    </xf>
    <xf numFmtId="0" fontId="3" fillId="0" borderId="2" xfId="1" applyFont="1" applyFill="1" applyBorder="1" applyAlignment="1" applyProtection="1">
      <alignment horizontal="left" vertical="top" wrapText="1"/>
      <protection locked="0"/>
    </xf>
    <xf numFmtId="164" fontId="3" fillId="0" borderId="23" xfId="1" applyNumberFormat="1" applyFont="1" applyFill="1" applyBorder="1" applyAlignment="1" applyProtection="1">
      <alignment horizontal="center" vertical="top" wrapText="1"/>
      <protection locked="0"/>
    </xf>
    <xf numFmtId="168" fontId="3" fillId="0" borderId="2" xfId="1" applyNumberFormat="1" applyFont="1" applyFill="1" applyBorder="1" applyAlignment="1" applyProtection="1">
      <alignment horizontal="center" vertical="top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2" fillId="0" borderId="1" xfId="1" applyNumberFormat="1" applyFont="1" applyFill="1" applyBorder="1" applyAlignment="1" applyProtection="1">
      <alignment vertical="top" wrapText="1"/>
      <protection locked="0"/>
    </xf>
    <xf numFmtId="2" fontId="1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top"/>
    </xf>
    <xf numFmtId="4" fontId="4" fillId="0" borderId="4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top"/>
    </xf>
    <xf numFmtId="0" fontId="16" fillId="0" borderId="2" xfId="1" applyNumberFormat="1" applyFont="1" applyFill="1" applyBorder="1" applyAlignment="1">
      <alignment horizontal="center" vertical="top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Font="1" applyFill="1" applyBorder="1" applyAlignment="1" applyProtection="1">
      <alignment vertical="top" wrapText="1"/>
      <protection locked="0"/>
    </xf>
    <xf numFmtId="4" fontId="9" fillId="0" borderId="1" xfId="1" applyNumberFormat="1" applyFont="1" applyFill="1" applyBorder="1" applyAlignment="1" applyProtection="1">
      <alignment horizontal="center" vertical="top"/>
      <protection locked="0"/>
    </xf>
    <xf numFmtId="165" fontId="17" fillId="0" borderId="1" xfId="1" applyNumberFormat="1" applyFont="1" applyFill="1" applyBorder="1" applyAlignment="1">
      <alignment horizontal="center" vertical="top"/>
    </xf>
    <xf numFmtId="166" fontId="9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9" fillId="0" borderId="1" xfId="1" applyNumberFormat="1" applyFont="1" applyFill="1" applyBorder="1" applyAlignment="1" applyProtection="1">
      <alignment horizontal="right" vertical="top"/>
      <protection locked="0"/>
    </xf>
    <xf numFmtId="168" fontId="9" fillId="0" borderId="1" xfId="1" applyNumberFormat="1" applyFont="1" applyFill="1" applyBorder="1" applyAlignment="1" applyProtection="1">
      <alignment horizontal="left" vertical="top"/>
      <protection locked="0"/>
    </xf>
    <xf numFmtId="164" fontId="9" fillId="0" borderId="23" xfId="1" applyNumberFormat="1" applyFont="1" applyFill="1" applyBorder="1" applyAlignment="1" applyProtection="1">
      <alignment horizontal="center" vertical="top" wrapText="1"/>
      <protection locked="0"/>
    </xf>
    <xf numFmtId="164" fontId="9" fillId="0" borderId="24" xfId="1" applyNumberFormat="1" applyFont="1" applyFill="1" applyBorder="1" applyAlignment="1" applyProtection="1">
      <alignment horizontal="center" vertical="top" wrapText="1"/>
      <protection locked="0"/>
    </xf>
    <xf numFmtId="164" fontId="9" fillId="0" borderId="25" xfId="1" applyNumberFormat="1" applyFont="1" applyFill="1" applyBorder="1" applyAlignment="1" applyProtection="1">
      <alignment horizontal="center" vertical="top" wrapText="1"/>
      <protection locked="0"/>
    </xf>
    <xf numFmtId="4" fontId="10" fillId="0" borderId="1" xfId="1" applyNumberFormat="1" applyFont="1" applyFill="1" applyBorder="1" applyAlignment="1" applyProtection="1">
      <alignment horizontal="center" vertical="top" wrapText="1"/>
      <protection locked="0"/>
    </xf>
    <xf numFmtId="4" fontId="9" fillId="0" borderId="1" xfId="1" applyNumberFormat="1" applyFont="1" applyFill="1" applyBorder="1" applyAlignment="1" applyProtection="1">
      <alignment horizontal="center" vertical="top" wrapText="1"/>
      <protection locked="0"/>
    </xf>
    <xf numFmtId="2" fontId="9" fillId="0" borderId="1" xfId="1" applyNumberFormat="1" applyFont="1" applyFill="1" applyBorder="1" applyAlignment="1" applyProtection="1">
      <alignment horizontal="center" vertical="top" wrapText="1"/>
      <protection locked="0"/>
    </xf>
    <xf numFmtId="2" fontId="17" fillId="0" borderId="1" xfId="1" applyNumberFormat="1" applyFont="1" applyFill="1" applyBorder="1" applyAlignment="1">
      <alignment horizontal="center" vertical="top"/>
    </xf>
    <xf numFmtId="4" fontId="18" fillId="0" borderId="4" xfId="1" applyNumberFormat="1" applyFont="1" applyFill="1" applyBorder="1" applyAlignment="1">
      <alignment horizontal="center" vertical="top" wrapText="1"/>
    </xf>
    <xf numFmtId="4" fontId="16" fillId="0" borderId="1" xfId="1" applyNumberFormat="1" applyFont="1" applyFill="1" applyBorder="1" applyAlignment="1">
      <alignment horizontal="center" vertical="top"/>
    </xf>
    <xf numFmtId="0" fontId="16" fillId="0" borderId="0" xfId="1" applyFont="1" applyFill="1"/>
    <xf numFmtId="1" fontId="4" fillId="0" borderId="23" xfId="1" applyNumberFormat="1" applyFont="1" applyFill="1" applyBorder="1" applyAlignment="1">
      <alignment horizontal="left" vertical="center" wrapText="1"/>
    </xf>
    <xf numFmtId="1" fontId="4" fillId="0" borderId="24" xfId="1" applyNumberFormat="1" applyFont="1" applyFill="1" applyBorder="1" applyAlignment="1">
      <alignment horizontal="left" vertical="center" wrapText="1"/>
    </xf>
    <xf numFmtId="1" fontId="4" fillId="0" borderId="25" xfId="1" applyNumberFormat="1" applyFont="1" applyFill="1" applyBorder="1" applyAlignment="1">
      <alignment horizontal="left" vertical="center" wrapText="1"/>
    </xf>
    <xf numFmtId="0" fontId="4" fillId="0" borderId="0" xfId="1" applyFont="1" applyFill="1"/>
    <xf numFmtId="10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1" fontId="8" fillId="0" borderId="23" xfId="1" applyNumberFormat="1" applyFont="1" applyFill="1" applyBorder="1" applyAlignment="1">
      <alignment horizontal="left" vertical="center" wrapText="1"/>
    </xf>
    <xf numFmtId="1" fontId="0" fillId="0" borderId="24" xfId="1" applyNumberFormat="1" applyFont="1" applyFill="1" applyBorder="1" applyAlignment="1">
      <alignment vertical="center" wrapText="1"/>
    </xf>
    <xf numFmtId="167" fontId="1" fillId="0" borderId="1" xfId="1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vertical="top"/>
    </xf>
    <xf numFmtId="4" fontId="4" fillId="2" borderId="1" xfId="1" applyNumberFormat="1" applyFont="1" applyFill="1" applyBorder="1" applyAlignment="1">
      <alignment vertical="top"/>
    </xf>
    <xf numFmtId="10" fontId="7" fillId="2" borderId="1" xfId="1" applyNumberFormat="1" applyFont="1" applyFill="1" applyBorder="1" applyAlignment="1">
      <alignment horizontal="center" vertical="top"/>
    </xf>
    <xf numFmtId="4" fontId="11" fillId="2" borderId="0" xfId="1" applyNumberFormat="1" applyFont="1" applyFill="1" applyAlignment="1">
      <alignment vertical="top" wrapText="1"/>
    </xf>
    <xf numFmtId="0" fontId="4" fillId="2" borderId="1" xfId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8" fillId="2" borderId="0" xfId="1" applyNumberFormat="1" applyFont="1" applyFill="1" applyAlignment="1">
      <alignment horizontal="center" vertical="center"/>
    </xf>
    <xf numFmtId="0" fontId="1" fillId="2" borderId="0" xfId="1" applyNumberFormat="1" applyFont="1" applyFill="1" applyAlignment="1">
      <alignment horizontal="left" vertical="top" wrapText="1"/>
    </xf>
    <xf numFmtId="164" fontId="1" fillId="0" borderId="0" xfId="1" applyNumberFormat="1" applyFont="1" applyFill="1" applyAlignment="1">
      <alignment horizontal="center" vertical="top"/>
    </xf>
    <xf numFmtId="2" fontId="1" fillId="2" borderId="0" xfId="1" applyNumberFormat="1" applyFont="1" applyFill="1" applyAlignment="1">
      <alignment horizontal="center" vertical="top" wrapText="1"/>
    </xf>
    <xf numFmtId="10" fontId="1" fillId="2" borderId="0" xfId="1" applyNumberFormat="1" applyFont="1" applyFill="1" applyAlignment="1">
      <alignment horizontal="center" vertical="top"/>
    </xf>
    <xf numFmtId="4" fontId="4" fillId="2" borderId="0" xfId="1" applyNumberFormat="1" applyFont="1" applyFill="1" applyAlignment="1">
      <alignment vertical="top" wrapText="1"/>
    </xf>
    <xf numFmtId="0" fontId="1" fillId="2" borderId="0" xfId="1" applyNumberFormat="1" applyFont="1" applyFill="1" applyAlignment="1">
      <alignment horizontal="left" vertical="top"/>
    </xf>
    <xf numFmtId="171" fontId="1" fillId="0" borderId="0" xfId="1" applyNumberFormat="1" applyFont="1" applyFill="1" applyAlignment="1">
      <alignment horizontal="center" vertical="top" wrapText="1"/>
    </xf>
    <xf numFmtId="4" fontId="4" fillId="2" borderId="0" xfId="1" applyNumberFormat="1" applyFont="1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21" fillId="2" borderId="0" xfId="1" applyNumberFormat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0C0C0"/>
      <color rgb="FFFF99CC"/>
      <color rgb="FFCCFFFF"/>
      <color rgb="FFCCFFCC"/>
      <color rgb="FF99CCFF"/>
      <color rgb="FFFABF8F"/>
      <color rgb="FF66CCFF"/>
      <color rgb="FFCC99FF"/>
      <color rgb="FFFF99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nareva_ev\AppData\Local\Microsoft\Windows\INetCache\Content.Outlook\NC9JIZ3F\&#1089;&#1088;&#1072;&#1074;&#1085;&#1080;&#1090;&#1077;&#1083;&#1100;&#1085;&#1072;&#1103;%20&#1090;&#1072;&#1073;&#1083;&#1080;&#1094;&#1072;%20&#1041;&#1057;(2026)%20&#1089;%20&#1091;&#1074;&#1077;&#1083;&#1080;&#1095;%20&#1087;&#1086;%20&#1072;&#1091;&#1082;&#1094;&#1080;&#1086;&#1085;&#1072;&#108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оворы с КД 2026"/>
      <sheetName val=" общий БС на 2026"/>
      <sheetName val="БС с учетом коэф на торг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zoomScale="70" zoomScaleNormal="70" zoomScaleSheetLayoutView="70" workbookViewId="0">
      <pane xSplit="2" ySplit="5" topLeftCell="C6" activePane="bottomRight" state="frozen"/>
      <selection pane="topRight" activeCell="E1" sqref="E1"/>
      <selection pane="bottomLeft" activeCell="A8" sqref="A8"/>
      <selection pane="bottomRight" activeCell="C28" sqref="C28"/>
    </sheetView>
  </sheetViews>
  <sheetFormatPr defaultColWidth="8.88671875" defaultRowHeight="18.75" x14ac:dyDescent="0.3"/>
  <cols>
    <col min="1" max="1" width="5.44140625" style="34" customWidth="1"/>
    <col min="2" max="2" width="32.109375" style="31" customWidth="1"/>
    <col min="3" max="3" width="23.88671875" style="35" customWidth="1"/>
    <col min="4" max="4" width="9.6640625" style="2" customWidth="1"/>
    <col min="5" max="5" width="9.5546875" style="22" customWidth="1"/>
    <col min="6" max="6" width="16.44140625" style="23" customWidth="1"/>
    <col min="7" max="7" width="10.88671875" style="4" customWidth="1"/>
    <col min="8" max="8" width="8.88671875" style="3" customWidth="1"/>
    <col min="9" max="9" width="14.6640625" style="58" customWidth="1"/>
    <col min="10" max="10" width="7.33203125" style="83" customWidth="1"/>
    <col min="11" max="11" width="6.5546875" style="58" customWidth="1"/>
    <col min="12" max="12" width="9.21875" style="83" customWidth="1"/>
    <col min="13" max="13" width="13.77734375" style="25" customWidth="1"/>
    <col min="14" max="14" width="12" style="2" customWidth="1"/>
    <col min="15" max="15" width="9.5546875" style="239" customWidth="1"/>
    <col min="16" max="16" width="5.21875" style="239" customWidth="1"/>
    <col min="17" max="17" width="7.109375" style="239" customWidth="1"/>
    <col min="18" max="18" width="13.77734375" style="25" customWidth="1"/>
    <col min="19" max="19" width="9.88671875" style="106" customWidth="1"/>
    <col min="20" max="20" width="14.44140625" style="106" customWidth="1"/>
    <col min="21" max="21" width="16" style="1" customWidth="1"/>
    <col min="22" max="22" width="11.44140625" style="107" customWidth="1"/>
    <col min="23" max="23" width="21.21875" style="108" customWidth="1"/>
    <col min="24" max="24" width="22.6640625" style="108" customWidth="1"/>
    <col min="25" max="16384" width="8.88671875" style="1"/>
  </cols>
  <sheetData>
    <row r="1" spans="1:24" s="20" customFormat="1" ht="20.25" customHeight="1" x14ac:dyDescent="0.3">
      <c r="A1" s="84" t="s">
        <v>86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104"/>
      <c r="X1" s="104"/>
    </row>
    <row r="2" spans="1:24" ht="19.5" thickBot="1" x14ac:dyDescent="0.35">
      <c r="A2" s="28"/>
      <c r="B2" s="29"/>
      <c r="E2" s="19"/>
      <c r="F2" s="19"/>
      <c r="G2" s="19"/>
      <c r="H2" s="19"/>
      <c r="I2" s="57"/>
      <c r="J2" s="85"/>
      <c r="K2" s="85"/>
      <c r="L2" s="85"/>
      <c r="M2" s="2"/>
      <c r="O2" s="105"/>
      <c r="P2" s="105"/>
      <c r="Q2" s="105"/>
      <c r="R2" s="19"/>
    </row>
    <row r="3" spans="1:24" s="16" customFormat="1" ht="18.75" customHeight="1" x14ac:dyDescent="0.3">
      <c r="A3" s="109" t="s">
        <v>8</v>
      </c>
      <c r="B3" s="110" t="s">
        <v>3</v>
      </c>
      <c r="C3" s="111" t="s">
        <v>4</v>
      </c>
      <c r="D3" s="112" t="s">
        <v>5</v>
      </c>
      <c r="E3" s="113" t="s">
        <v>6</v>
      </c>
      <c r="F3" s="114"/>
      <c r="G3" s="113" t="s">
        <v>7</v>
      </c>
      <c r="H3" s="114"/>
      <c r="I3" s="115" t="s">
        <v>15</v>
      </c>
      <c r="J3" s="116" t="s">
        <v>16</v>
      </c>
      <c r="K3" s="116" t="s">
        <v>0</v>
      </c>
      <c r="L3" s="117" t="s">
        <v>1</v>
      </c>
      <c r="M3" s="118" t="s">
        <v>2</v>
      </c>
      <c r="N3" s="119" t="s">
        <v>87</v>
      </c>
      <c r="O3" s="120" t="s">
        <v>88</v>
      </c>
      <c r="P3" s="120" t="s">
        <v>0</v>
      </c>
      <c r="Q3" s="121" t="s">
        <v>1</v>
      </c>
      <c r="R3" s="118" t="s">
        <v>89</v>
      </c>
      <c r="S3" s="122" t="s">
        <v>90</v>
      </c>
      <c r="T3" s="123" t="s">
        <v>91</v>
      </c>
      <c r="U3" s="123" t="s">
        <v>92</v>
      </c>
      <c r="V3" s="124" t="s">
        <v>93</v>
      </c>
      <c r="W3" s="125" t="s">
        <v>94</v>
      </c>
      <c r="X3" s="125" t="s">
        <v>95</v>
      </c>
    </row>
    <row r="4" spans="1:24" s="16" customFormat="1" ht="120.75" customHeight="1" x14ac:dyDescent="0.3">
      <c r="A4" s="126"/>
      <c r="B4" s="127"/>
      <c r="C4" s="90"/>
      <c r="D4" s="128"/>
      <c r="E4" s="129"/>
      <c r="F4" s="130"/>
      <c r="G4" s="129"/>
      <c r="H4" s="130"/>
      <c r="I4" s="131"/>
      <c r="J4" s="132"/>
      <c r="K4" s="132"/>
      <c r="L4" s="133"/>
      <c r="M4" s="134"/>
      <c r="N4" s="135"/>
      <c r="O4" s="136"/>
      <c r="P4" s="136"/>
      <c r="Q4" s="137"/>
      <c r="R4" s="134"/>
      <c r="S4" s="138"/>
      <c r="T4" s="139"/>
      <c r="U4" s="139"/>
      <c r="V4" s="140"/>
      <c r="W4" s="125"/>
      <c r="X4" s="125"/>
    </row>
    <row r="5" spans="1:24" s="18" customFormat="1" ht="69.75" customHeight="1" thickBot="1" x14ac:dyDescent="0.35">
      <c r="A5" s="141"/>
      <c r="B5" s="142"/>
      <c r="C5" s="91"/>
      <c r="D5" s="143"/>
      <c r="E5" s="144"/>
      <c r="F5" s="145"/>
      <c r="G5" s="144"/>
      <c r="H5" s="145"/>
      <c r="I5" s="146" t="s">
        <v>96</v>
      </c>
      <c r="J5" s="147"/>
      <c r="K5" s="147"/>
      <c r="L5" s="147"/>
      <c r="M5" s="148"/>
      <c r="N5" s="149" t="s">
        <v>97</v>
      </c>
      <c r="O5" s="150"/>
      <c r="P5" s="150"/>
      <c r="Q5" s="150"/>
      <c r="R5" s="148"/>
      <c r="S5" s="151" t="s">
        <v>98</v>
      </c>
      <c r="T5" s="152"/>
      <c r="U5" s="152"/>
      <c r="V5" s="152"/>
      <c r="W5" s="153"/>
      <c r="X5" s="153"/>
    </row>
    <row r="6" spans="1:24" s="18" customFormat="1" ht="18.75" customHeight="1" x14ac:dyDescent="0.3">
      <c r="A6" s="154"/>
      <c r="B6" s="155" t="s">
        <v>99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7"/>
      <c r="X6" s="157"/>
    </row>
    <row r="7" spans="1:24" s="8" customFormat="1" ht="36.75" customHeight="1" x14ac:dyDescent="0.3">
      <c r="A7" s="158">
        <v>1</v>
      </c>
      <c r="B7" s="78" t="s">
        <v>100</v>
      </c>
      <c r="C7" s="159" t="s">
        <v>101</v>
      </c>
      <c r="D7" s="39">
        <v>66.5</v>
      </c>
      <c r="E7" s="40">
        <v>7</v>
      </c>
      <c r="F7" s="41">
        <v>45061</v>
      </c>
      <c r="G7" s="42">
        <v>45068</v>
      </c>
      <c r="H7" s="43">
        <v>46894</v>
      </c>
      <c r="I7" s="160" t="s">
        <v>18</v>
      </c>
      <c r="J7" s="161"/>
      <c r="K7" s="161"/>
      <c r="L7" s="162"/>
      <c r="M7" s="44">
        <v>14000</v>
      </c>
      <c r="N7" s="26">
        <f t="shared" ref="N7:N20" si="0">M7</f>
        <v>14000</v>
      </c>
      <c r="O7" s="163">
        <f t="shared" ref="O7:O16" si="1">623/599</f>
        <v>1.0400667779632722</v>
      </c>
      <c r="P7" s="164"/>
      <c r="Q7" s="165"/>
      <c r="R7" s="44">
        <f>ROUND(N7*O7,0)</f>
        <v>14561</v>
      </c>
      <c r="S7" s="166">
        <f>(R7-M7)/M7</f>
        <v>4.007142857142857E-2</v>
      </c>
      <c r="T7" s="167">
        <f t="shared" ref="T7:T20" si="2">M7*12</f>
        <v>168000</v>
      </c>
      <c r="U7" s="167">
        <f t="shared" ref="U7:U20" si="3">R7*12</f>
        <v>174732</v>
      </c>
      <c r="V7" s="166">
        <f>(U7-T7)/T7</f>
        <v>4.007142857142857E-2</v>
      </c>
      <c r="W7" s="168">
        <f>M7</f>
        <v>14000</v>
      </c>
      <c r="X7" s="168">
        <f t="shared" ref="X7:X20" si="4">ROUND(623*D7,0)</f>
        <v>41430</v>
      </c>
    </row>
    <row r="8" spans="1:24" s="8" customFormat="1" ht="58.5" customHeight="1" x14ac:dyDescent="0.3">
      <c r="A8" s="158">
        <v>2</v>
      </c>
      <c r="B8" s="78" t="s">
        <v>102</v>
      </c>
      <c r="C8" s="159" t="s">
        <v>103</v>
      </c>
      <c r="D8" s="39">
        <v>93.9</v>
      </c>
      <c r="E8" s="40">
        <v>21</v>
      </c>
      <c r="F8" s="41">
        <v>45630</v>
      </c>
      <c r="G8" s="42">
        <v>45632</v>
      </c>
      <c r="H8" s="43">
        <v>46726</v>
      </c>
      <c r="I8" s="169">
        <v>599</v>
      </c>
      <c r="J8" s="169">
        <v>0.3</v>
      </c>
      <c r="K8" s="169">
        <v>1</v>
      </c>
      <c r="L8" s="170">
        <f>I8*J8*K8</f>
        <v>179.7</v>
      </c>
      <c r="M8" s="44">
        <f>ROUND(L8*D8,0)</f>
        <v>16874</v>
      </c>
      <c r="N8" s="26">
        <f t="shared" si="0"/>
        <v>16874</v>
      </c>
      <c r="O8" s="163">
        <f t="shared" si="1"/>
        <v>1.0400667779632722</v>
      </c>
      <c r="P8" s="164"/>
      <c r="Q8" s="165"/>
      <c r="R8" s="44">
        <f t="shared" ref="R8:R20" si="5">ROUND(N8*O8,0)</f>
        <v>17550</v>
      </c>
      <c r="S8" s="166">
        <f t="shared" ref="S8:S21" si="6">(R8-M8)/M8</f>
        <v>4.0061633281972264E-2</v>
      </c>
      <c r="T8" s="167">
        <f t="shared" si="2"/>
        <v>202488</v>
      </c>
      <c r="U8" s="167">
        <f t="shared" si="3"/>
        <v>210600</v>
      </c>
      <c r="V8" s="166">
        <f t="shared" ref="V8:V43" si="7">(U8-T8)/T8</f>
        <v>4.0061633281972264E-2</v>
      </c>
      <c r="W8" s="168">
        <f t="shared" ref="W8:W20" si="8">M8</f>
        <v>16874</v>
      </c>
      <c r="X8" s="168">
        <f t="shared" si="4"/>
        <v>58500</v>
      </c>
    </row>
    <row r="9" spans="1:24" s="8" customFormat="1" ht="48" customHeight="1" x14ac:dyDescent="0.3">
      <c r="A9" s="158">
        <v>3</v>
      </c>
      <c r="B9" s="78" t="s">
        <v>104</v>
      </c>
      <c r="C9" s="159" t="s">
        <v>105</v>
      </c>
      <c r="D9" s="39">
        <v>99.7</v>
      </c>
      <c r="E9" s="40">
        <v>10</v>
      </c>
      <c r="F9" s="41">
        <v>45477</v>
      </c>
      <c r="G9" s="42">
        <v>45477</v>
      </c>
      <c r="H9" s="43">
        <v>47302</v>
      </c>
      <c r="I9" s="169">
        <v>599</v>
      </c>
      <c r="J9" s="169">
        <v>0.1</v>
      </c>
      <c r="K9" s="169">
        <v>0.6</v>
      </c>
      <c r="L9" s="170">
        <f>I9*J9*K9</f>
        <v>35.940000000000005</v>
      </c>
      <c r="M9" s="44">
        <f>ROUND(L9*D9,0)</f>
        <v>3583</v>
      </c>
      <c r="N9" s="26">
        <f t="shared" si="0"/>
        <v>3583</v>
      </c>
      <c r="O9" s="163">
        <f t="shared" si="1"/>
        <v>1.0400667779632722</v>
      </c>
      <c r="P9" s="164"/>
      <c r="Q9" s="165"/>
      <c r="R9" s="44">
        <f t="shared" si="5"/>
        <v>3727</v>
      </c>
      <c r="S9" s="166">
        <f t="shared" si="6"/>
        <v>4.0189785096288025E-2</v>
      </c>
      <c r="T9" s="167">
        <f t="shared" si="2"/>
        <v>42996</v>
      </c>
      <c r="U9" s="167">
        <f t="shared" si="3"/>
        <v>44724</v>
      </c>
      <c r="V9" s="166">
        <f t="shared" si="7"/>
        <v>4.0189785096288025E-2</v>
      </c>
      <c r="W9" s="168">
        <f>M9</f>
        <v>3583</v>
      </c>
      <c r="X9" s="168">
        <f t="shared" si="4"/>
        <v>62113</v>
      </c>
    </row>
    <row r="10" spans="1:24" s="8" customFormat="1" ht="48" customHeight="1" x14ac:dyDescent="0.3">
      <c r="A10" s="158">
        <v>4</v>
      </c>
      <c r="B10" s="78" t="s">
        <v>40</v>
      </c>
      <c r="C10" s="159" t="s">
        <v>41</v>
      </c>
      <c r="D10" s="39">
        <v>29</v>
      </c>
      <c r="E10" s="40">
        <v>1</v>
      </c>
      <c r="F10" s="41">
        <v>45416</v>
      </c>
      <c r="G10" s="42">
        <v>45509</v>
      </c>
      <c r="H10" s="43">
        <v>46511</v>
      </c>
      <c r="I10" s="169">
        <v>599</v>
      </c>
      <c r="J10" s="169">
        <v>0.3</v>
      </c>
      <c r="K10" s="169">
        <v>1</v>
      </c>
      <c r="L10" s="170">
        <f>I10*J10*K10</f>
        <v>179.7</v>
      </c>
      <c r="M10" s="44">
        <f>ROUND(L10*D10,0)</f>
        <v>5211</v>
      </c>
      <c r="N10" s="26">
        <f t="shared" si="0"/>
        <v>5211</v>
      </c>
      <c r="O10" s="163">
        <f t="shared" si="1"/>
        <v>1.0400667779632722</v>
      </c>
      <c r="P10" s="164"/>
      <c r="Q10" s="165"/>
      <c r="R10" s="44">
        <f t="shared" si="5"/>
        <v>5420</v>
      </c>
      <c r="S10" s="166">
        <f t="shared" si="6"/>
        <v>4.0107464977931301E-2</v>
      </c>
      <c r="T10" s="167">
        <f t="shared" si="2"/>
        <v>62532</v>
      </c>
      <c r="U10" s="167">
        <f t="shared" si="3"/>
        <v>65040</v>
      </c>
      <c r="V10" s="166">
        <f t="shared" si="7"/>
        <v>4.0107464977931301E-2</v>
      </c>
      <c r="W10" s="168">
        <f t="shared" si="8"/>
        <v>5211</v>
      </c>
      <c r="X10" s="168">
        <f t="shared" si="4"/>
        <v>18067</v>
      </c>
    </row>
    <row r="11" spans="1:24" s="8" customFormat="1" ht="48" customHeight="1" x14ac:dyDescent="0.3">
      <c r="A11" s="158">
        <v>5</v>
      </c>
      <c r="B11" s="78" t="s">
        <v>46</v>
      </c>
      <c r="C11" s="159" t="s">
        <v>41</v>
      </c>
      <c r="D11" s="39">
        <v>88.5</v>
      </c>
      <c r="E11" s="40">
        <v>16</v>
      </c>
      <c r="F11" s="41">
        <v>45553</v>
      </c>
      <c r="G11" s="42">
        <v>45544</v>
      </c>
      <c r="H11" s="43">
        <v>47369</v>
      </c>
      <c r="I11" s="160" t="s">
        <v>12</v>
      </c>
      <c r="J11" s="171">
        <v>0.3</v>
      </c>
      <c r="K11" s="171">
        <v>1</v>
      </c>
      <c r="L11" s="172" t="e">
        <f t="shared" ref="L11" si="9">I11*J11*K11</f>
        <v>#VALUE!</v>
      </c>
      <c r="M11" s="44">
        <v>23854.5</v>
      </c>
      <c r="N11" s="26">
        <f t="shared" si="0"/>
        <v>23854.5</v>
      </c>
      <c r="O11" s="163">
        <f>623/599</f>
        <v>1.0400667779632722</v>
      </c>
      <c r="P11" s="164"/>
      <c r="Q11" s="165"/>
      <c r="R11" s="44">
        <f t="shared" si="5"/>
        <v>24810</v>
      </c>
      <c r="S11" s="166">
        <f t="shared" si="6"/>
        <v>4.0055335471294723E-2</v>
      </c>
      <c r="T11" s="167">
        <f t="shared" si="2"/>
        <v>286254</v>
      </c>
      <c r="U11" s="167">
        <f t="shared" si="3"/>
        <v>297720</v>
      </c>
      <c r="V11" s="166">
        <f t="shared" si="7"/>
        <v>4.0055335471294723E-2</v>
      </c>
      <c r="W11" s="168">
        <f t="shared" si="8"/>
        <v>23854.5</v>
      </c>
      <c r="X11" s="168">
        <f t="shared" si="4"/>
        <v>55136</v>
      </c>
    </row>
    <row r="12" spans="1:24" s="8" customFormat="1" ht="48" customHeight="1" x14ac:dyDescent="0.3">
      <c r="A12" s="158">
        <v>6</v>
      </c>
      <c r="B12" s="78" t="s">
        <v>47</v>
      </c>
      <c r="C12" s="159" t="s">
        <v>48</v>
      </c>
      <c r="D12" s="39">
        <v>163.80000000000001</v>
      </c>
      <c r="E12" s="40">
        <v>2</v>
      </c>
      <c r="F12" s="41">
        <v>45723</v>
      </c>
      <c r="G12" s="42">
        <v>45726</v>
      </c>
      <c r="H12" s="43">
        <v>47551</v>
      </c>
      <c r="I12" s="169">
        <v>599</v>
      </c>
      <c r="J12" s="45">
        <v>0.8</v>
      </c>
      <c r="K12" s="45">
        <v>1</v>
      </c>
      <c r="L12" s="170">
        <f>I12*J12*K12</f>
        <v>479.20000000000005</v>
      </c>
      <c r="M12" s="44">
        <f>ROUND(L12*D12,0)</f>
        <v>78493</v>
      </c>
      <c r="N12" s="26">
        <f t="shared" si="0"/>
        <v>78493</v>
      </c>
      <c r="O12" s="163">
        <f t="shared" si="1"/>
        <v>1.0400667779632722</v>
      </c>
      <c r="P12" s="164"/>
      <c r="Q12" s="165"/>
      <c r="R12" s="44">
        <f t="shared" si="5"/>
        <v>81638</v>
      </c>
      <c r="S12" s="166">
        <f t="shared" si="6"/>
        <v>4.0067267144840941E-2</v>
      </c>
      <c r="T12" s="167">
        <f t="shared" si="2"/>
        <v>941916</v>
      </c>
      <c r="U12" s="167">
        <f t="shared" si="3"/>
        <v>979656</v>
      </c>
      <c r="V12" s="166">
        <f t="shared" si="7"/>
        <v>4.0067267144840941E-2</v>
      </c>
      <c r="W12" s="168">
        <f t="shared" si="8"/>
        <v>78493</v>
      </c>
      <c r="X12" s="168">
        <f t="shared" si="4"/>
        <v>102047</v>
      </c>
    </row>
    <row r="13" spans="1:24" s="8" customFormat="1" ht="36.75" customHeight="1" x14ac:dyDescent="0.3">
      <c r="A13" s="158">
        <v>7</v>
      </c>
      <c r="B13" s="78" t="s">
        <v>23</v>
      </c>
      <c r="C13" s="159" t="s">
        <v>24</v>
      </c>
      <c r="D13" s="39">
        <v>37.9</v>
      </c>
      <c r="E13" s="40">
        <v>10</v>
      </c>
      <c r="F13" s="41">
        <v>44469</v>
      </c>
      <c r="G13" s="42">
        <v>44475</v>
      </c>
      <c r="H13" s="43">
        <v>46300</v>
      </c>
      <c r="I13" s="160" t="s">
        <v>12</v>
      </c>
      <c r="J13" s="171">
        <v>0.3</v>
      </c>
      <c r="K13" s="171">
        <v>1</v>
      </c>
      <c r="L13" s="172" t="e">
        <f t="shared" ref="L13" si="10">I13*J13*K13</f>
        <v>#VALUE!</v>
      </c>
      <c r="M13" s="44">
        <v>6583</v>
      </c>
      <c r="N13" s="26">
        <f t="shared" si="0"/>
        <v>6583</v>
      </c>
      <c r="O13" s="163">
        <f>623/599</f>
        <v>1.0400667779632722</v>
      </c>
      <c r="P13" s="164"/>
      <c r="Q13" s="165"/>
      <c r="R13" s="44">
        <f t="shared" si="5"/>
        <v>6847</v>
      </c>
      <c r="S13" s="166">
        <f t="shared" si="6"/>
        <v>4.0103296369436429E-2</v>
      </c>
      <c r="T13" s="167">
        <f t="shared" si="2"/>
        <v>78996</v>
      </c>
      <c r="U13" s="167">
        <f t="shared" si="3"/>
        <v>82164</v>
      </c>
      <c r="V13" s="166">
        <f t="shared" si="7"/>
        <v>4.0103296369436429E-2</v>
      </c>
      <c r="W13" s="168">
        <f t="shared" si="8"/>
        <v>6583</v>
      </c>
      <c r="X13" s="168">
        <f t="shared" si="4"/>
        <v>23612</v>
      </c>
    </row>
    <row r="14" spans="1:24" s="8" customFormat="1" ht="40.5" customHeight="1" x14ac:dyDescent="0.3">
      <c r="A14" s="158">
        <v>8</v>
      </c>
      <c r="B14" s="78" t="s">
        <v>107</v>
      </c>
      <c r="C14" s="159" t="s">
        <v>108</v>
      </c>
      <c r="D14" s="39">
        <v>61.4</v>
      </c>
      <c r="E14" s="40">
        <v>4</v>
      </c>
      <c r="F14" s="41">
        <v>45324</v>
      </c>
      <c r="G14" s="42">
        <v>45327</v>
      </c>
      <c r="H14" s="43">
        <v>47153</v>
      </c>
      <c r="I14" s="169">
        <v>599</v>
      </c>
      <c r="J14" s="169">
        <v>0.1</v>
      </c>
      <c r="K14" s="169">
        <v>1</v>
      </c>
      <c r="L14" s="170">
        <f>I14*J14*K14</f>
        <v>59.900000000000006</v>
      </c>
      <c r="M14" s="44">
        <f>ROUND(L14*D14,0)</f>
        <v>3678</v>
      </c>
      <c r="N14" s="26">
        <f t="shared" si="0"/>
        <v>3678</v>
      </c>
      <c r="O14" s="163">
        <f t="shared" si="1"/>
        <v>1.0400667779632722</v>
      </c>
      <c r="P14" s="164"/>
      <c r="Q14" s="165"/>
      <c r="R14" s="44">
        <f t="shared" si="5"/>
        <v>3825</v>
      </c>
      <c r="S14" s="166">
        <f t="shared" si="6"/>
        <v>3.9967373572593799E-2</v>
      </c>
      <c r="T14" s="167">
        <f t="shared" si="2"/>
        <v>44136</v>
      </c>
      <c r="U14" s="167">
        <f t="shared" si="3"/>
        <v>45900</v>
      </c>
      <c r="V14" s="166">
        <f t="shared" si="7"/>
        <v>3.9967373572593799E-2</v>
      </c>
      <c r="W14" s="168">
        <f>M14</f>
        <v>3678</v>
      </c>
      <c r="X14" s="168">
        <f t="shared" si="4"/>
        <v>38252</v>
      </c>
    </row>
    <row r="15" spans="1:24" s="8" customFormat="1" ht="56.25" x14ac:dyDescent="0.3">
      <c r="A15" s="158">
        <v>9</v>
      </c>
      <c r="B15" s="81" t="s">
        <v>109</v>
      </c>
      <c r="C15" s="159" t="s">
        <v>110</v>
      </c>
      <c r="D15" s="9">
        <v>43</v>
      </c>
      <c r="E15" s="173">
        <v>18</v>
      </c>
      <c r="F15" s="174">
        <v>44809</v>
      </c>
      <c r="G15" s="46">
        <v>44703</v>
      </c>
      <c r="H15" s="21">
        <v>46528</v>
      </c>
      <c r="I15" s="160" t="s">
        <v>18</v>
      </c>
      <c r="J15" s="161"/>
      <c r="K15" s="161"/>
      <c r="L15" s="162"/>
      <c r="M15" s="44">
        <v>8561</v>
      </c>
      <c r="N15" s="26">
        <f t="shared" si="0"/>
        <v>8561</v>
      </c>
      <c r="O15" s="163">
        <f t="shared" si="1"/>
        <v>1.0400667779632722</v>
      </c>
      <c r="P15" s="165"/>
      <c r="Q15" s="165"/>
      <c r="R15" s="44">
        <f t="shared" si="5"/>
        <v>8904</v>
      </c>
      <c r="S15" s="166">
        <f t="shared" si="6"/>
        <v>4.006541291905151E-2</v>
      </c>
      <c r="T15" s="167">
        <f t="shared" si="2"/>
        <v>102732</v>
      </c>
      <c r="U15" s="167">
        <f t="shared" si="3"/>
        <v>106848</v>
      </c>
      <c r="V15" s="166">
        <f t="shared" si="7"/>
        <v>4.006541291905151E-2</v>
      </c>
      <c r="W15" s="168">
        <f t="shared" si="8"/>
        <v>8561</v>
      </c>
      <c r="X15" s="168">
        <f t="shared" si="4"/>
        <v>26789</v>
      </c>
    </row>
    <row r="16" spans="1:24" s="8" customFormat="1" ht="42" customHeight="1" x14ac:dyDescent="0.3">
      <c r="A16" s="158">
        <v>10</v>
      </c>
      <c r="B16" s="78" t="s">
        <v>13</v>
      </c>
      <c r="C16" s="159" t="s">
        <v>9</v>
      </c>
      <c r="D16" s="39">
        <v>43.8</v>
      </c>
      <c r="E16" s="47">
        <v>3</v>
      </c>
      <c r="F16" s="48">
        <v>45322</v>
      </c>
      <c r="G16" s="49">
        <v>45323</v>
      </c>
      <c r="H16" s="50">
        <v>47149</v>
      </c>
      <c r="I16" s="160" t="s">
        <v>18</v>
      </c>
      <c r="J16" s="171"/>
      <c r="K16" s="171"/>
      <c r="L16" s="172"/>
      <c r="M16" s="44">
        <v>14737</v>
      </c>
      <c r="N16" s="26">
        <f t="shared" si="0"/>
        <v>14737</v>
      </c>
      <c r="O16" s="163">
        <f t="shared" si="1"/>
        <v>1.0400667779632722</v>
      </c>
      <c r="P16" s="175"/>
      <c r="Q16" s="165"/>
      <c r="R16" s="44">
        <f t="shared" si="5"/>
        <v>15327</v>
      </c>
      <c r="S16" s="166">
        <f t="shared" si="6"/>
        <v>4.0035285336228542E-2</v>
      </c>
      <c r="T16" s="167">
        <f t="shared" si="2"/>
        <v>176844</v>
      </c>
      <c r="U16" s="167">
        <f t="shared" si="3"/>
        <v>183924</v>
      </c>
      <c r="V16" s="166">
        <f t="shared" si="7"/>
        <v>4.0035285336228542E-2</v>
      </c>
      <c r="W16" s="168">
        <f t="shared" si="8"/>
        <v>14737</v>
      </c>
      <c r="X16" s="168">
        <f t="shared" si="4"/>
        <v>27287</v>
      </c>
    </row>
    <row r="17" spans="1:24" s="8" customFormat="1" ht="18.75" customHeight="1" x14ac:dyDescent="0.3">
      <c r="A17" s="158">
        <v>11</v>
      </c>
      <c r="B17" s="78" t="s">
        <v>34</v>
      </c>
      <c r="C17" s="159" t="s">
        <v>31</v>
      </c>
      <c r="D17" s="39">
        <v>62.2</v>
      </c>
      <c r="E17" s="51">
        <v>1</v>
      </c>
      <c r="F17" s="48">
        <v>45671</v>
      </c>
      <c r="G17" s="52">
        <v>45666</v>
      </c>
      <c r="H17" s="53">
        <v>47491</v>
      </c>
      <c r="I17" s="160" t="s">
        <v>12</v>
      </c>
      <c r="J17" s="171">
        <v>0.3</v>
      </c>
      <c r="K17" s="171">
        <v>1</v>
      </c>
      <c r="L17" s="172" t="e">
        <f>I17*J17*K17</f>
        <v>#VALUE!</v>
      </c>
      <c r="M17" s="44">
        <v>11735.85</v>
      </c>
      <c r="N17" s="26">
        <f t="shared" si="0"/>
        <v>11735.85</v>
      </c>
      <c r="O17" s="163">
        <f>623/599</f>
        <v>1.0400667779632722</v>
      </c>
      <c r="P17" s="165"/>
      <c r="Q17" s="165"/>
      <c r="R17" s="44">
        <f t="shared" si="5"/>
        <v>12206</v>
      </c>
      <c r="S17" s="166">
        <f t="shared" si="6"/>
        <v>4.0061009641397909E-2</v>
      </c>
      <c r="T17" s="167">
        <f t="shared" si="2"/>
        <v>140830.20000000001</v>
      </c>
      <c r="U17" s="167">
        <f t="shared" si="3"/>
        <v>146472</v>
      </c>
      <c r="V17" s="166">
        <f t="shared" si="7"/>
        <v>4.0061009641397853E-2</v>
      </c>
      <c r="W17" s="168">
        <f t="shared" si="8"/>
        <v>11735.85</v>
      </c>
      <c r="X17" s="168">
        <f t="shared" si="4"/>
        <v>38751</v>
      </c>
    </row>
    <row r="18" spans="1:24" s="8" customFormat="1" ht="63.75" customHeight="1" x14ac:dyDescent="0.3">
      <c r="A18" s="158">
        <v>12</v>
      </c>
      <c r="B18" s="78" t="s">
        <v>34</v>
      </c>
      <c r="C18" s="159" t="s">
        <v>35</v>
      </c>
      <c r="D18" s="26">
        <v>330</v>
      </c>
      <c r="E18" s="40">
        <v>14</v>
      </c>
      <c r="F18" s="41">
        <v>45149</v>
      </c>
      <c r="G18" s="42">
        <v>45149</v>
      </c>
      <c r="H18" s="43">
        <v>46975</v>
      </c>
      <c r="I18" s="160" t="s">
        <v>12</v>
      </c>
      <c r="J18" s="171">
        <v>0.3</v>
      </c>
      <c r="K18" s="171">
        <v>1</v>
      </c>
      <c r="L18" s="172" t="e">
        <f>I18*J18*K18</f>
        <v>#VALUE!</v>
      </c>
      <c r="M18" s="44">
        <v>59301</v>
      </c>
      <c r="N18" s="26">
        <f t="shared" si="0"/>
        <v>59301</v>
      </c>
      <c r="O18" s="163">
        <f>623/599</f>
        <v>1.0400667779632722</v>
      </c>
      <c r="P18" s="164"/>
      <c r="Q18" s="165"/>
      <c r="R18" s="44">
        <f t="shared" si="5"/>
        <v>61677</v>
      </c>
      <c r="S18" s="166">
        <f t="shared" si="6"/>
        <v>4.006677796327212E-2</v>
      </c>
      <c r="T18" s="167">
        <f t="shared" si="2"/>
        <v>711612</v>
      </c>
      <c r="U18" s="167">
        <f t="shared" si="3"/>
        <v>740124</v>
      </c>
      <c r="V18" s="166">
        <f t="shared" si="7"/>
        <v>4.006677796327212E-2</v>
      </c>
      <c r="W18" s="168">
        <f t="shared" si="8"/>
        <v>59301</v>
      </c>
      <c r="X18" s="168">
        <f t="shared" si="4"/>
        <v>205590</v>
      </c>
    </row>
    <row r="19" spans="1:24" s="8" customFormat="1" ht="63.75" customHeight="1" x14ac:dyDescent="0.3">
      <c r="A19" s="158">
        <v>13</v>
      </c>
      <c r="B19" s="78" t="s">
        <v>34</v>
      </c>
      <c r="C19" s="159" t="s">
        <v>10</v>
      </c>
      <c r="D19" s="26">
        <v>307.2</v>
      </c>
      <c r="E19" s="40">
        <v>16</v>
      </c>
      <c r="F19" s="41">
        <v>45149</v>
      </c>
      <c r="G19" s="42">
        <v>45149</v>
      </c>
      <c r="H19" s="43">
        <v>46975</v>
      </c>
      <c r="I19" s="160" t="s">
        <v>12</v>
      </c>
      <c r="J19" s="171">
        <v>0.3</v>
      </c>
      <c r="K19" s="171">
        <v>1</v>
      </c>
      <c r="L19" s="172" t="e">
        <f>I19*J19*K19</f>
        <v>#VALUE!</v>
      </c>
      <c r="M19" s="44">
        <v>55204</v>
      </c>
      <c r="N19" s="26">
        <f t="shared" si="0"/>
        <v>55204</v>
      </c>
      <c r="O19" s="163">
        <f>623/599</f>
        <v>1.0400667779632722</v>
      </c>
      <c r="P19" s="164"/>
      <c r="Q19" s="165"/>
      <c r="R19" s="44">
        <f t="shared" si="5"/>
        <v>57416</v>
      </c>
      <c r="S19" s="166">
        <f t="shared" si="6"/>
        <v>4.0069560176798781E-2</v>
      </c>
      <c r="T19" s="167">
        <f t="shared" si="2"/>
        <v>662448</v>
      </c>
      <c r="U19" s="167">
        <f t="shared" si="3"/>
        <v>688992</v>
      </c>
      <c r="V19" s="166">
        <f t="shared" si="7"/>
        <v>4.0069560176798781E-2</v>
      </c>
      <c r="W19" s="168">
        <f t="shared" si="8"/>
        <v>55204</v>
      </c>
      <c r="X19" s="168">
        <f t="shared" si="4"/>
        <v>191386</v>
      </c>
    </row>
    <row r="20" spans="1:24" s="8" customFormat="1" ht="37.5" customHeight="1" x14ac:dyDescent="0.3">
      <c r="A20" s="158">
        <v>14</v>
      </c>
      <c r="B20" s="78" t="s">
        <v>113</v>
      </c>
      <c r="C20" s="159" t="s">
        <v>114</v>
      </c>
      <c r="D20" s="170">
        <v>16.3</v>
      </c>
      <c r="E20" s="173">
        <v>12</v>
      </c>
      <c r="F20" s="174">
        <v>44655</v>
      </c>
      <c r="G20" s="52">
        <v>44648</v>
      </c>
      <c r="H20" s="176">
        <v>46473</v>
      </c>
      <c r="I20" s="160" t="s">
        <v>12</v>
      </c>
      <c r="J20" s="171">
        <v>0.3</v>
      </c>
      <c r="K20" s="171">
        <v>1</v>
      </c>
      <c r="L20" s="172" t="e">
        <f>I20*J20*K20</f>
        <v>#VALUE!</v>
      </c>
      <c r="M20" s="44">
        <v>13278.72</v>
      </c>
      <c r="N20" s="26">
        <f t="shared" si="0"/>
        <v>13278.72</v>
      </c>
      <c r="O20" s="163">
        <f>623/599</f>
        <v>1.0400667779632722</v>
      </c>
      <c r="P20" s="165"/>
      <c r="Q20" s="165"/>
      <c r="R20" s="44">
        <f t="shared" si="5"/>
        <v>13811</v>
      </c>
      <c r="S20" s="166">
        <f t="shared" si="6"/>
        <v>4.0085188933873195E-2</v>
      </c>
      <c r="T20" s="167">
        <f t="shared" si="2"/>
        <v>159344.63999999998</v>
      </c>
      <c r="U20" s="167">
        <f t="shared" si="3"/>
        <v>165732</v>
      </c>
      <c r="V20" s="166">
        <f t="shared" si="7"/>
        <v>4.0085188933873243E-2</v>
      </c>
      <c r="W20" s="168">
        <f t="shared" si="8"/>
        <v>13278.72</v>
      </c>
      <c r="X20" s="168">
        <f t="shared" si="4"/>
        <v>10155</v>
      </c>
    </row>
    <row r="21" spans="1:24" s="54" customFormat="1" x14ac:dyDescent="0.3">
      <c r="A21" s="177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9"/>
      <c r="M21" s="180">
        <f>SUM(M7:M20)</f>
        <v>315094.06999999995</v>
      </c>
      <c r="N21" s="180"/>
      <c r="O21" s="180"/>
      <c r="P21" s="181"/>
      <c r="Q21" s="181"/>
      <c r="R21" s="180">
        <f>SUM(R7:R20)</f>
        <v>327719</v>
      </c>
      <c r="S21" s="182">
        <f t="shared" si="6"/>
        <v>4.0067177398800467E-2</v>
      </c>
      <c r="T21" s="180">
        <f>SUM(T7:T20)</f>
        <v>3781128.8400000003</v>
      </c>
      <c r="U21" s="180">
        <f>SUM(U7:U20)</f>
        <v>3932628</v>
      </c>
      <c r="V21" s="182">
        <f t="shared" si="7"/>
        <v>4.0067177398800211E-2</v>
      </c>
      <c r="W21" s="183">
        <f>SUM(W7:W20)</f>
        <v>315094.06999999995</v>
      </c>
      <c r="X21" s="183">
        <f>SUM(X7:X20)</f>
        <v>899115</v>
      </c>
    </row>
    <row r="22" spans="1:24" s="54" customFormat="1" ht="20.25" customHeight="1" x14ac:dyDescent="0.3">
      <c r="A22" s="158"/>
      <c r="B22" s="184" t="s">
        <v>118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6"/>
      <c r="W22" s="187"/>
      <c r="X22" s="187"/>
    </row>
    <row r="23" spans="1:24" s="8" customFormat="1" ht="45.75" customHeight="1" x14ac:dyDescent="0.3">
      <c r="A23" s="158">
        <v>15</v>
      </c>
      <c r="B23" s="193" t="s">
        <v>74</v>
      </c>
      <c r="C23" s="159" t="s">
        <v>22</v>
      </c>
      <c r="D23" s="188">
        <v>15.4</v>
      </c>
      <c r="E23" s="189">
        <v>8</v>
      </c>
      <c r="F23" s="190">
        <v>45082</v>
      </c>
      <c r="G23" s="191">
        <v>45082</v>
      </c>
      <c r="H23" s="192">
        <v>46908</v>
      </c>
      <c r="I23" s="194">
        <v>579</v>
      </c>
      <c r="J23" s="169">
        <v>0.1</v>
      </c>
      <c r="K23" s="169">
        <v>1</v>
      </c>
      <c r="L23" s="170">
        <f t="shared" ref="L23:L27" si="11">I23*J23*K23</f>
        <v>57.900000000000006</v>
      </c>
      <c r="M23" s="44">
        <f>ROUND(L23*D23,0)</f>
        <v>892</v>
      </c>
      <c r="N23" s="26">
        <f t="shared" ref="N23:N37" si="12">M23</f>
        <v>892</v>
      </c>
      <c r="O23" s="175">
        <f>552/579</f>
        <v>0.95336787564766834</v>
      </c>
      <c r="P23" s="175"/>
      <c r="Q23" s="165"/>
      <c r="R23" s="44">
        <f t="shared" ref="R23:R26" si="13">ROUND(N23*O23,0)</f>
        <v>850</v>
      </c>
      <c r="S23" s="166">
        <f t="shared" ref="S23:S39" si="14">(R23-M23)/M23</f>
        <v>-4.708520179372197E-2</v>
      </c>
      <c r="T23" s="167">
        <f t="shared" ref="T23:T38" si="15">M23*12</f>
        <v>10704</v>
      </c>
      <c r="U23" s="167">
        <f t="shared" ref="U23:U38" si="16">R23*12</f>
        <v>10200</v>
      </c>
      <c r="V23" s="166">
        <f t="shared" si="7"/>
        <v>-4.708520179372197E-2</v>
      </c>
      <c r="W23" s="168">
        <f t="shared" ref="W23:W36" si="17">M23</f>
        <v>892</v>
      </c>
      <c r="X23" s="168">
        <f>ROUND(552*D23,0)</f>
        <v>8501</v>
      </c>
    </row>
    <row r="24" spans="1:24" s="8" customFormat="1" ht="45.75" customHeight="1" x14ac:dyDescent="0.3">
      <c r="A24" s="158">
        <v>16</v>
      </c>
      <c r="B24" s="79" t="s">
        <v>78</v>
      </c>
      <c r="C24" s="159" t="s">
        <v>22</v>
      </c>
      <c r="D24" s="188">
        <v>15.3</v>
      </c>
      <c r="E24" s="189">
        <v>5</v>
      </c>
      <c r="F24" s="190">
        <v>45363</v>
      </c>
      <c r="G24" s="191">
        <v>45332</v>
      </c>
      <c r="H24" s="192">
        <v>47153</v>
      </c>
      <c r="I24" s="194">
        <v>579</v>
      </c>
      <c r="J24" s="169">
        <v>0.1</v>
      </c>
      <c r="K24" s="169">
        <v>0.7</v>
      </c>
      <c r="L24" s="170">
        <f t="shared" si="11"/>
        <v>40.53</v>
      </c>
      <c r="M24" s="44">
        <f>ROUND(L24*D24,0)</f>
        <v>620</v>
      </c>
      <c r="N24" s="26">
        <f t="shared" si="12"/>
        <v>620</v>
      </c>
      <c r="O24" s="175">
        <f>552/579</f>
        <v>0.95336787564766834</v>
      </c>
      <c r="P24" s="175"/>
      <c r="Q24" s="165"/>
      <c r="R24" s="44">
        <f t="shared" si="13"/>
        <v>591</v>
      </c>
      <c r="S24" s="166">
        <f t="shared" si="14"/>
        <v>-4.6774193548387098E-2</v>
      </c>
      <c r="T24" s="167">
        <f t="shared" si="15"/>
        <v>7440</v>
      </c>
      <c r="U24" s="167">
        <f t="shared" si="16"/>
        <v>7092</v>
      </c>
      <c r="V24" s="166">
        <f t="shared" si="7"/>
        <v>-4.6774193548387098E-2</v>
      </c>
      <c r="W24" s="168">
        <f t="shared" si="17"/>
        <v>620</v>
      </c>
      <c r="X24" s="168">
        <f t="shared" ref="X24:X31" si="18">ROUND(552*D24,0)</f>
        <v>8446</v>
      </c>
    </row>
    <row r="25" spans="1:24" s="8" customFormat="1" ht="45.75" customHeight="1" x14ac:dyDescent="0.3">
      <c r="A25" s="158">
        <v>17</v>
      </c>
      <c r="B25" s="79" t="s">
        <v>76</v>
      </c>
      <c r="C25" s="159" t="s">
        <v>22</v>
      </c>
      <c r="D25" s="188">
        <v>30.2</v>
      </c>
      <c r="E25" s="189">
        <v>17</v>
      </c>
      <c r="F25" s="190">
        <v>45168</v>
      </c>
      <c r="G25" s="191">
        <v>45166</v>
      </c>
      <c r="H25" s="192">
        <v>46992</v>
      </c>
      <c r="I25" s="194">
        <v>579</v>
      </c>
      <c r="J25" s="169">
        <v>0.1</v>
      </c>
      <c r="K25" s="169">
        <v>1</v>
      </c>
      <c r="L25" s="170">
        <f t="shared" si="11"/>
        <v>57.900000000000006</v>
      </c>
      <c r="M25" s="44">
        <f>ROUND(L25*D25,0)</f>
        <v>1749</v>
      </c>
      <c r="N25" s="26">
        <f t="shared" si="12"/>
        <v>1749</v>
      </c>
      <c r="O25" s="175">
        <f t="shared" ref="O25:O38" si="19">552/579</f>
        <v>0.95336787564766834</v>
      </c>
      <c r="P25" s="175"/>
      <c r="Q25" s="165"/>
      <c r="R25" s="44">
        <f t="shared" si="13"/>
        <v>1667</v>
      </c>
      <c r="S25" s="166">
        <f t="shared" si="14"/>
        <v>-4.6883933676386505E-2</v>
      </c>
      <c r="T25" s="167">
        <f t="shared" si="15"/>
        <v>20988</v>
      </c>
      <c r="U25" s="167">
        <f t="shared" si="16"/>
        <v>20004</v>
      </c>
      <c r="V25" s="166">
        <f t="shared" si="7"/>
        <v>-4.6883933676386505E-2</v>
      </c>
      <c r="W25" s="168">
        <f t="shared" si="17"/>
        <v>1749</v>
      </c>
      <c r="X25" s="168">
        <f t="shared" si="18"/>
        <v>16670</v>
      </c>
    </row>
    <row r="26" spans="1:24" s="8" customFormat="1" ht="45.75" customHeight="1" x14ac:dyDescent="0.3">
      <c r="A26" s="158">
        <v>18</v>
      </c>
      <c r="B26" s="79" t="s">
        <v>76</v>
      </c>
      <c r="C26" s="159" t="s">
        <v>22</v>
      </c>
      <c r="D26" s="188">
        <v>15.3</v>
      </c>
      <c r="E26" s="189">
        <v>18</v>
      </c>
      <c r="F26" s="190">
        <v>45168</v>
      </c>
      <c r="G26" s="191">
        <v>45166</v>
      </c>
      <c r="H26" s="192">
        <v>46992</v>
      </c>
      <c r="I26" s="194">
        <v>579</v>
      </c>
      <c r="J26" s="169">
        <v>0.1</v>
      </c>
      <c r="K26" s="169">
        <v>1</v>
      </c>
      <c r="L26" s="170">
        <f t="shared" si="11"/>
        <v>57.900000000000006</v>
      </c>
      <c r="M26" s="44">
        <f>ROUND(L26*D26,0)</f>
        <v>886</v>
      </c>
      <c r="N26" s="26">
        <f t="shared" si="12"/>
        <v>886</v>
      </c>
      <c r="O26" s="175">
        <f t="shared" si="19"/>
        <v>0.95336787564766834</v>
      </c>
      <c r="P26" s="175"/>
      <c r="Q26" s="165"/>
      <c r="R26" s="44">
        <f t="shared" si="13"/>
        <v>845</v>
      </c>
      <c r="S26" s="166">
        <f t="shared" si="14"/>
        <v>-4.6275395033860044E-2</v>
      </c>
      <c r="T26" s="167">
        <f t="shared" si="15"/>
        <v>10632</v>
      </c>
      <c r="U26" s="167">
        <f t="shared" si="16"/>
        <v>10140</v>
      </c>
      <c r="V26" s="166">
        <f t="shared" si="7"/>
        <v>-4.6275395033860044E-2</v>
      </c>
      <c r="W26" s="168">
        <f t="shared" si="17"/>
        <v>886</v>
      </c>
      <c r="X26" s="168">
        <f t="shared" si="18"/>
        <v>8446</v>
      </c>
    </row>
    <row r="27" spans="1:24" s="8" customFormat="1" ht="45.75" customHeight="1" x14ac:dyDescent="0.3">
      <c r="A27" s="158">
        <v>19</v>
      </c>
      <c r="B27" s="79" t="s">
        <v>119</v>
      </c>
      <c r="C27" s="159" t="s">
        <v>120</v>
      </c>
      <c r="D27" s="188">
        <v>75.8</v>
      </c>
      <c r="E27" s="189">
        <v>11</v>
      </c>
      <c r="F27" s="190">
        <v>45117</v>
      </c>
      <c r="G27" s="191">
        <v>45093</v>
      </c>
      <c r="H27" s="195">
        <v>46919</v>
      </c>
      <c r="I27" s="194">
        <v>579</v>
      </c>
      <c r="J27" s="169">
        <v>0.3</v>
      </c>
      <c r="K27" s="169">
        <v>1</v>
      </c>
      <c r="L27" s="170">
        <f t="shared" si="11"/>
        <v>173.7</v>
      </c>
      <c r="M27" s="44">
        <f>ROUND(L27*D27,0)</f>
        <v>13166</v>
      </c>
      <c r="N27" s="26">
        <f t="shared" si="12"/>
        <v>13166</v>
      </c>
      <c r="O27" s="175">
        <f t="shared" si="19"/>
        <v>0.95336787564766834</v>
      </c>
      <c r="P27" s="175"/>
      <c r="Q27" s="165"/>
      <c r="R27" s="44">
        <f>ROUND(N27*O27,0)</f>
        <v>12552</v>
      </c>
      <c r="S27" s="166">
        <f t="shared" si="14"/>
        <v>-4.6635272672034024E-2</v>
      </c>
      <c r="T27" s="167">
        <f t="shared" si="15"/>
        <v>157992</v>
      </c>
      <c r="U27" s="167">
        <f t="shared" si="16"/>
        <v>150624</v>
      </c>
      <c r="V27" s="166">
        <f t="shared" si="7"/>
        <v>-4.6635272672034024E-2</v>
      </c>
      <c r="W27" s="168">
        <f t="shared" si="17"/>
        <v>13166</v>
      </c>
      <c r="X27" s="168">
        <f t="shared" si="18"/>
        <v>41842</v>
      </c>
    </row>
    <row r="28" spans="1:24" s="8" customFormat="1" ht="44.25" customHeight="1" x14ac:dyDescent="0.3">
      <c r="A28" s="158">
        <v>20</v>
      </c>
      <c r="B28" s="193" t="s">
        <v>28</v>
      </c>
      <c r="C28" s="159" t="s">
        <v>36</v>
      </c>
      <c r="D28" s="188">
        <v>162.5</v>
      </c>
      <c r="E28" s="189">
        <v>13</v>
      </c>
      <c r="F28" s="190">
        <v>45513</v>
      </c>
      <c r="G28" s="191">
        <v>45513</v>
      </c>
      <c r="H28" s="192">
        <v>47338</v>
      </c>
      <c r="I28" s="160" t="s">
        <v>18</v>
      </c>
      <c r="J28" s="161"/>
      <c r="K28" s="161"/>
      <c r="L28" s="162"/>
      <c r="M28" s="44">
        <v>29739</v>
      </c>
      <c r="N28" s="26">
        <f t="shared" si="12"/>
        <v>29739</v>
      </c>
      <c r="O28" s="175">
        <f t="shared" si="19"/>
        <v>0.95336787564766834</v>
      </c>
      <c r="P28" s="175"/>
      <c r="Q28" s="165"/>
      <c r="R28" s="44">
        <f>ROUND(N28*O28,0)</f>
        <v>28352</v>
      </c>
      <c r="S28" s="166">
        <f t="shared" si="14"/>
        <v>-4.6639093446316282E-2</v>
      </c>
      <c r="T28" s="167">
        <f t="shared" si="15"/>
        <v>356868</v>
      </c>
      <c r="U28" s="167">
        <f t="shared" si="16"/>
        <v>340224</v>
      </c>
      <c r="V28" s="166">
        <f t="shared" si="7"/>
        <v>-4.6639093446316282E-2</v>
      </c>
      <c r="W28" s="168">
        <f t="shared" si="17"/>
        <v>29739</v>
      </c>
      <c r="X28" s="168">
        <f t="shared" si="18"/>
        <v>89700</v>
      </c>
    </row>
    <row r="29" spans="1:24" s="8" customFormat="1" ht="51.75" customHeight="1" x14ac:dyDescent="0.3">
      <c r="A29" s="158">
        <v>21</v>
      </c>
      <c r="B29" s="193" t="s">
        <v>32</v>
      </c>
      <c r="C29" s="159" t="s">
        <v>33</v>
      </c>
      <c r="D29" s="196">
        <v>73.7</v>
      </c>
      <c r="E29" s="189">
        <v>22</v>
      </c>
      <c r="F29" s="190">
        <v>45287</v>
      </c>
      <c r="G29" s="191">
        <v>45170</v>
      </c>
      <c r="H29" s="192">
        <v>46996</v>
      </c>
      <c r="I29" s="194">
        <v>579</v>
      </c>
      <c r="J29" s="169">
        <v>0.8</v>
      </c>
      <c r="K29" s="169">
        <v>1</v>
      </c>
      <c r="L29" s="170">
        <f t="shared" ref="L29:L33" si="20">I29*J29*K29</f>
        <v>463.20000000000005</v>
      </c>
      <c r="M29" s="44">
        <f>ROUND(L29*D29,0)</f>
        <v>34138</v>
      </c>
      <c r="N29" s="26">
        <f t="shared" si="12"/>
        <v>34138</v>
      </c>
      <c r="O29" s="175">
        <f t="shared" si="19"/>
        <v>0.95336787564766834</v>
      </c>
      <c r="P29" s="175"/>
      <c r="Q29" s="165"/>
      <c r="R29" s="44">
        <f t="shared" ref="R29:R38" si="21">ROUND(N29*O29,0)</f>
        <v>32546</v>
      </c>
      <c r="S29" s="166">
        <f t="shared" si="14"/>
        <v>-4.663424922373894E-2</v>
      </c>
      <c r="T29" s="167">
        <f t="shared" si="15"/>
        <v>409656</v>
      </c>
      <c r="U29" s="167">
        <f t="shared" si="16"/>
        <v>390552</v>
      </c>
      <c r="V29" s="166">
        <f t="shared" si="7"/>
        <v>-4.663424922373894E-2</v>
      </c>
      <c r="W29" s="168">
        <f t="shared" si="17"/>
        <v>34138</v>
      </c>
      <c r="X29" s="168">
        <f t="shared" si="18"/>
        <v>40682</v>
      </c>
    </row>
    <row r="30" spans="1:24" s="8" customFormat="1" ht="51.75" customHeight="1" x14ac:dyDescent="0.3">
      <c r="A30" s="158">
        <v>22</v>
      </c>
      <c r="B30" s="193" t="s">
        <v>32</v>
      </c>
      <c r="C30" s="159" t="s">
        <v>33</v>
      </c>
      <c r="D30" s="196">
        <v>37.9</v>
      </c>
      <c r="E30" s="189">
        <v>7</v>
      </c>
      <c r="F30" s="190">
        <v>45401</v>
      </c>
      <c r="G30" s="191">
        <v>45383</v>
      </c>
      <c r="H30" s="192">
        <v>47208</v>
      </c>
      <c r="I30" s="194">
        <v>579</v>
      </c>
      <c r="J30" s="169">
        <v>0.8</v>
      </c>
      <c r="K30" s="169">
        <v>1</v>
      </c>
      <c r="L30" s="170">
        <f t="shared" si="20"/>
        <v>463.20000000000005</v>
      </c>
      <c r="M30" s="44">
        <f>ROUND(L30*D30,0)</f>
        <v>17555</v>
      </c>
      <c r="N30" s="26">
        <f t="shared" si="12"/>
        <v>17555</v>
      </c>
      <c r="O30" s="175">
        <f t="shared" si="19"/>
        <v>0.95336787564766834</v>
      </c>
      <c r="P30" s="175"/>
      <c r="Q30" s="165"/>
      <c r="R30" s="44">
        <f t="shared" si="21"/>
        <v>16736</v>
      </c>
      <c r="S30" s="166">
        <f t="shared" si="14"/>
        <v>-4.6653375106807178E-2</v>
      </c>
      <c r="T30" s="167">
        <f t="shared" si="15"/>
        <v>210660</v>
      </c>
      <c r="U30" s="167">
        <f t="shared" si="16"/>
        <v>200832</v>
      </c>
      <c r="V30" s="166">
        <f t="shared" si="7"/>
        <v>-4.6653375106807178E-2</v>
      </c>
      <c r="W30" s="168">
        <f t="shared" si="17"/>
        <v>17555</v>
      </c>
      <c r="X30" s="168">
        <f t="shared" si="18"/>
        <v>20921</v>
      </c>
    </row>
    <row r="31" spans="1:24" s="8" customFormat="1" ht="120" customHeight="1" x14ac:dyDescent="0.3">
      <c r="A31" s="158">
        <v>23</v>
      </c>
      <c r="B31" s="193" t="s">
        <v>123</v>
      </c>
      <c r="C31" s="159" t="s">
        <v>81</v>
      </c>
      <c r="D31" s="188">
        <v>17.899999999999999</v>
      </c>
      <c r="E31" s="189">
        <v>9</v>
      </c>
      <c r="F31" s="190">
        <v>46016</v>
      </c>
      <c r="G31" s="191">
        <v>45963</v>
      </c>
      <c r="H31" s="192">
        <v>47788</v>
      </c>
      <c r="I31" s="160" t="s">
        <v>18</v>
      </c>
      <c r="J31" s="161"/>
      <c r="K31" s="161"/>
      <c r="L31" s="162"/>
      <c r="M31" s="44">
        <v>3600</v>
      </c>
      <c r="N31" s="26">
        <f t="shared" si="12"/>
        <v>3600</v>
      </c>
      <c r="O31" s="175">
        <f t="shared" si="19"/>
        <v>0.95336787564766834</v>
      </c>
      <c r="P31" s="175"/>
      <c r="Q31" s="165"/>
      <c r="R31" s="44">
        <f t="shared" si="21"/>
        <v>3432</v>
      </c>
      <c r="S31" s="166">
        <f t="shared" si="14"/>
        <v>-4.6666666666666669E-2</v>
      </c>
      <c r="T31" s="167">
        <f t="shared" si="15"/>
        <v>43200</v>
      </c>
      <c r="U31" s="167">
        <f t="shared" si="16"/>
        <v>41184</v>
      </c>
      <c r="V31" s="166">
        <f t="shared" si="7"/>
        <v>-4.6666666666666669E-2</v>
      </c>
      <c r="W31" s="168">
        <f t="shared" si="17"/>
        <v>3600</v>
      </c>
      <c r="X31" s="168">
        <f t="shared" si="18"/>
        <v>9881</v>
      </c>
    </row>
    <row r="32" spans="1:24" s="8" customFormat="1" ht="36.75" customHeight="1" x14ac:dyDescent="0.3">
      <c r="A32" s="158">
        <v>24</v>
      </c>
      <c r="B32" s="193" t="s">
        <v>80</v>
      </c>
      <c r="C32" s="159" t="s">
        <v>81</v>
      </c>
      <c r="D32" s="188">
        <v>14.3</v>
      </c>
      <c r="E32" s="189">
        <v>23</v>
      </c>
      <c r="F32" s="190">
        <v>45637</v>
      </c>
      <c r="G32" s="191">
        <v>45639</v>
      </c>
      <c r="H32" s="192">
        <v>47464</v>
      </c>
      <c r="I32" s="194">
        <v>579</v>
      </c>
      <c r="J32" s="169">
        <v>0.1</v>
      </c>
      <c r="K32" s="169">
        <v>1</v>
      </c>
      <c r="L32" s="170">
        <f t="shared" si="20"/>
        <v>57.900000000000006</v>
      </c>
      <c r="M32" s="44">
        <f>ROUND(L32*D32,0)</f>
        <v>828</v>
      </c>
      <c r="N32" s="26">
        <f t="shared" si="12"/>
        <v>828</v>
      </c>
      <c r="O32" s="175">
        <f t="shared" si="19"/>
        <v>0.95336787564766834</v>
      </c>
      <c r="P32" s="175"/>
      <c r="Q32" s="165"/>
      <c r="R32" s="44">
        <f t="shared" si="21"/>
        <v>789</v>
      </c>
      <c r="S32" s="166">
        <f t="shared" si="14"/>
        <v>-4.710144927536232E-2</v>
      </c>
      <c r="T32" s="167">
        <f t="shared" si="15"/>
        <v>9936</v>
      </c>
      <c r="U32" s="167">
        <f t="shared" si="16"/>
        <v>9468</v>
      </c>
      <c r="V32" s="166">
        <f t="shared" si="7"/>
        <v>-4.710144927536232E-2</v>
      </c>
      <c r="W32" s="168">
        <f t="shared" si="17"/>
        <v>828</v>
      </c>
      <c r="X32" s="168">
        <f>ROUND(552*D32,0)</f>
        <v>7894</v>
      </c>
    </row>
    <row r="33" spans="1:24" s="8" customFormat="1" ht="78.75" customHeight="1" x14ac:dyDescent="0.3">
      <c r="A33" s="158">
        <v>25</v>
      </c>
      <c r="B33" s="193" t="s">
        <v>124</v>
      </c>
      <c r="C33" s="159" t="s">
        <v>24</v>
      </c>
      <c r="D33" s="188">
        <v>37.9</v>
      </c>
      <c r="E33" s="189">
        <v>12</v>
      </c>
      <c r="F33" s="190">
        <v>45121</v>
      </c>
      <c r="G33" s="191">
        <v>45121</v>
      </c>
      <c r="H33" s="192">
        <v>46947</v>
      </c>
      <c r="I33" s="194">
        <v>579</v>
      </c>
      <c r="J33" s="169">
        <v>0.3</v>
      </c>
      <c r="K33" s="169">
        <v>1</v>
      </c>
      <c r="L33" s="170">
        <f t="shared" si="20"/>
        <v>173.7</v>
      </c>
      <c r="M33" s="44">
        <f>ROUND(L33*D33,0)</f>
        <v>6583</v>
      </c>
      <c r="N33" s="26">
        <f t="shared" si="12"/>
        <v>6583</v>
      </c>
      <c r="O33" s="175">
        <f t="shared" si="19"/>
        <v>0.95336787564766834</v>
      </c>
      <c r="P33" s="175"/>
      <c r="Q33" s="165"/>
      <c r="R33" s="44">
        <f t="shared" si="21"/>
        <v>6276</v>
      </c>
      <c r="S33" s="166">
        <f t="shared" si="14"/>
        <v>-4.6635272672034024E-2</v>
      </c>
      <c r="T33" s="167">
        <f t="shared" si="15"/>
        <v>78996</v>
      </c>
      <c r="U33" s="167">
        <f t="shared" si="16"/>
        <v>75312</v>
      </c>
      <c r="V33" s="166">
        <f t="shared" si="7"/>
        <v>-4.6635272672034024E-2</v>
      </c>
      <c r="W33" s="168">
        <f t="shared" si="17"/>
        <v>6583</v>
      </c>
      <c r="X33" s="168">
        <f>ROUND(552*D33,0)</f>
        <v>20921</v>
      </c>
    </row>
    <row r="34" spans="1:24" s="8" customFormat="1" ht="44.25" customHeight="1" x14ac:dyDescent="0.3">
      <c r="A34" s="158">
        <v>26</v>
      </c>
      <c r="B34" s="78" t="s">
        <v>17</v>
      </c>
      <c r="C34" s="36" t="s">
        <v>37</v>
      </c>
      <c r="D34" s="39">
        <v>159.80000000000001</v>
      </c>
      <c r="E34" s="51">
        <v>1</v>
      </c>
      <c r="F34" s="41">
        <v>44578</v>
      </c>
      <c r="G34" s="55">
        <v>44530</v>
      </c>
      <c r="H34" s="56">
        <v>46355</v>
      </c>
      <c r="I34" s="160" t="s">
        <v>18</v>
      </c>
      <c r="J34" s="171"/>
      <c r="K34" s="171"/>
      <c r="L34" s="172"/>
      <c r="M34" s="44">
        <v>27241</v>
      </c>
      <c r="N34" s="26">
        <f t="shared" si="12"/>
        <v>27241</v>
      </c>
      <c r="O34" s="175">
        <f t="shared" si="19"/>
        <v>0.95336787564766834</v>
      </c>
      <c r="P34" s="197"/>
      <c r="Q34" s="197"/>
      <c r="R34" s="44">
        <f t="shared" si="21"/>
        <v>25971</v>
      </c>
      <c r="S34" s="166">
        <f t="shared" si="14"/>
        <v>-4.6620902316361366E-2</v>
      </c>
      <c r="T34" s="167">
        <f t="shared" si="15"/>
        <v>326892</v>
      </c>
      <c r="U34" s="167">
        <f t="shared" si="16"/>
        <v>311652</v>
      </c>
      <c r="V34" s="166">
        <f t="shared" si="7"/>
        <v>-4.6620902316361366E-2</v>
      </c>
      <c r="W34" s="168">
        <f t="shared" si="17"/>
        <v>27241</v>
      </c>
      <c r="X34" s="168">
        <f t="shared" ref="X34:X36" si="22">ROUND(552*D34,0)</f>
        <v>88210</v>
      </c>
    </row>
    <row r="35" spans="1:24" s="8" customFormat="1" ht="44.25" customHeight="1" x14ac:dyDescent="0.3">
      <c r="A35" s="158">
        <v>27</v>
      </c>
      <c r="B35" s="78" t="s">
        <v>17</v>
      </c>
      <c r="C35" s="36" t="s">
        <v>29</v>
      </c>
      <c r="D35" s="39">
        <v>136.80000000000001</v>
      </c>
      <c r="E35" s="51">
        <v>25</v>
      </c>
      <c r="F35" s="41">
        <v>44890</v>
      </c>
      <c r="G35" s="55">
        <v>44907</v>
      </c>
      <c r="H35" s="56">
        <v>46732</v>
      </c>
      <c r="I35" s="160" t="s">
        <v>18</v>
      </c>
      <c r="J35" s="171"/>
      <c r="K35" s="171"/>
      <c r="L35" s="172"/>
      <c r="M35" s="44">
        <v>8673</v>
      </c>
      <c r="N35" s="26">
        <f t="shared" si="12"/>
        <v>8673</v>
      </c>
      <c r="O35" s="175">
        <f t="shared" si="19"/>
        <v>0.95336787564766834</v>
      </c>
      <c r="P35" s="197"/>
      <c r="Q35" s="197"/>
      <c r="R35" s="44">
        <f t="shared" si="21"/>
        <v>8269</v>
      </c>
      <c r="S35" s="166">
        <f t="shared" si="14"/>
        <v>-4.658134440216765E-2</v>
      </c>
      <c r="T35" s="167">
        <f t="shared" si="15"/>
        <v>104076</v>
      </c>
      <c r="U35" s="167">
        <f t="shared" si="16"/>
        <v>99228</v>
      </c>
      <c r="V35" s="166">
        <f t="shared" si="7"/>
        <v>-4.658134440216765E-2</v>
      </c>
      <c r="W35" s="168">
        <f t="shared" si="17"/>
        <v>8673</v>
      </c>
      <c r="X35" s="168">
        <f t="shared" si="22"/>
        <v>75514</v>
      </c>
    </row>
    <row r="36" spans="1:24" s="8" customFormat="1" ht="44.25" customHeight="1" x14ac:dyDescent="0.3">
      <c r="A36" s="158">
        <v>28</v>
      </c>
      <c r="B36" s="78" t="s">
        <v>30</v>
      </c>
      <c r="C36" s="36" t="s">
        <v>38</v>
      </c>
      <c r="D36" s="39">
        <v>106.1</v>
      </c>
      <c r="E36" s="51">
        <v>2</v>
      </c>
      <c r="F36" s="41">
        <v>44578</v>
      </c>
      <c r="G36" s="55">
        <v>44530</v>
      </c>
      <c r="H36" s="56">
        <v>46355</v>
      </c>
      <c r="I36" s="160" t="s">
        <v>18</v>
      </c>
      <c r="J36" s="171"/>
      <c r="K36" s="171"/>
      <c r="L36" s="172"/>
      <c r="M36" s="44">
        <v>18087</v>
      </c>
      <c r="N36" s="26">
        <f t="shared" si="12"/>
        <v>18087</v>
      </c>
      <c r="O36" s="175">
        <f t="shared" si="19"/>
        <v>0.95336787564766834</v>
      </c>
      <c r="P36" s="197"/>
      <c r="Q36" s="197"/>
      <c r="R36" s="44">
        <f t="shared" si="21"/>
        <v>17244</v>
      </c>
      <c r="S36" s="166">
        <f t="shared" si="14"/>
        <v>-4.6608061038314809E-2</v>
      </c>
      <c r="T36" s="167">
        <f t="shared" si="15"/>
        <v>217044</v>
      </c>
      <c r="U36" s="167">
        <f t="shared" si="16"/>
        <v>206928</v>
      </c>
      <c r="V36" s="166">
        <f t="shared" si="7"/>
        <v>-4.6608061038314809E-2</v>
      </c>
      <c r="W36" s="168">
        <f t="shared" si="17"/>
        <v>18087</v>
      </c>
      <c r="X36" s="168">
        <f t="shared" si="22"/>
        <v>58567</v>
      </c>
    </row>
    <row r="37" spans="1:24" s="8" customFormat="1" ht="42.75" customHeight="1" x14ac:dyDescent="0.3">
      <c r="A37" s="158">
        <v>29</v>
      </c>
      <c r="B37" s="81" t="s">
        <v>14</v>
      </c>
      <c r="C37" s="36" t="s">
        <v>39</v>
      </c>
      <c r="D37" s="9">
        <v>197</v>
      </c>
      <c r="E37" s="12">
        <v>1</v>
      </c>
      <c r="F37" s="11">
        <v>45313</v>
      </c>
      <c r="G37" s="46">
        <v>45316</v>
      </c>
      <c r="H37" s="21">
        <v>47142</v>
      </c>
      <c r="I37" s="160" t="s">
        <v>18</v>
      </c>
      <c r="J37" s="161"/>
      <c r="K37" s="161"/>
      <c r="L37" s="162"/>
      <c r="M37" s="44">
        <v>34756</v>
      </c>
      <c r="N37" s="26">
        <f t="shared" si="12"/>
        <v>34756</v>
      </c>
      <c r="O37" s="175">
        <f t="shared" si="19"/>
        <v>0.95336787564766834</v>
      </c>
      <c r="P37" s="198"/>
      <c r="Q37" s="165"/>
      <c r="R37" s="44">
        <f t="shared" si="21"/>
        <v>33135</v>
      </c>
      <c r="S37" s="166">
        <f t="shared" si="14"/>
        <v>-4.6639429163309931E-2</v>
      </c>
      <c r="T37" s="167">
        <f t="shared" si="15"/>
        <v>417072</v>
      </c>
      <c r="U37" s="167">
        <f t="shared" si="16"/>
        <v>397620</v>
      </c>
      <c r="V37" s="166">
        <f t="shared" si="7"/>
        <v>-4.6639429163309931E-2</v>
      </c>
      <c r="W37" s="168">
        <f>M37</f>
        <v>34756</v>
      </c>
      <c r="X37" s="168">
        <f>ROUND(552*D37,0)</f>
        <v>108744</v>
      </c>
    </row>
    <row r="38" spans="1:24" s="8" customFormat="1" ht="56.25" customHeight="1" x14ac:dyDescent="0.3">
      <c r="A38" s="158">
        <v>30</v>
      </c>
      <c r="B38" s="81" t="s">
        <v>125</v>
      </c>
      <c r="C38" s="36" t="s">
        <v>126</v>
      </c>
      <c r="D38" s="9">
        <v>66.8</v>
      </c>
      <c r="E38" s="47">
        <v>22</v>
      </c>
      <c r="F38" s="41">
        <v>45636</v>
      </c>
      <c r="G38" s="46">
        <v>45597</v>
      </c>
      <c r="H38" s="21">
        <v>47422</v>
      </c>
      <c r="I38" s="169">
        <v>579</v>
      </c>
      <c r="J38" s="169">
        <v>0.1</v>
      </c>
      <c r="K38" s="169">
        <v>1</v>
      </c>
      <c r="L38" s="170">
        <f t="shared" ref="L38" si="23">I38*J38*K38</f>
        <v>57.900000000000006</v>
      </c>
      <c r="M38" s="44">
        <f>ROUND(L38*D38,0)</f>
        <v>3868</v>
      </c>
      <c r="N38" s="26">
        <f>M38</f>
        <v>3868</v>
      </c>
      <c r="O38" s="175">
        <f t="shared" si="19"/>
        <v>0.95336787564766834</v>
      </c>
      <c r="P38" s="175"/>
      <c r="Q38" s="165"/>
      <c r="R38" s="44">
        <f t="shared" si="21"/>
        <v>3688</v>
      </c>
      <c r="S38" s="166">
        <f t="shared" si="14"/>
        <v>-4.6535677352637021E-2</v>
      </c>
      <c r="T38" s="167">
        <f t="shared" si="15"/>
        <v>46416</v>
      </c>
      <c r="U38" s="167">
        <f t="shared" si="16"/>
        <v>44256</v>
      </c>
      <c r="V38" s="166">
        <f t="shared" si="7"/>
        <v>-4.6535677352637021E-2</v>
      </c>
      <c r="W38" s="168">
        <f>M38</f>
        <v>3868</v>
      </c>
      <c r="X38" s="168">
        <f>ROUND(552*D38,0)</f>
        <v>36874</v>
      </c>
    </row>
    <row r="39" spans="1:24" s="54" customFormat="1" ht="18.75" customHeight="1" x14ac:dyDescent="0.3">
      <c r="A39" s="158"/>
      <c r="B39" s="184"/>
      <c r="C39" s="185"/>
      <c r="D39" s="185"/>
      <c r="E39" s="185"/>
      <c r="F39" s="185"/>
      <c r="G39" s="185"/>
      <c r="H39" s="185"/>
      <c r="I39" s="185"/>
      <c r="J39" s="185"/>
      <c r="K39" s="185"/>
      <c r="L39" s="186"/>
      <c r="M39" s="199">
        <f>SUM(M23:M38)</f>
        <v>202381</v>
      </c>
      <c r="N39" s="199"/>
      <c r="O39" s="199"/>
      <c r="P39" s="199"/>
      <c r="Q39" s="199"/>
      <c r="R39" s="199">
        <f>SUM(R23:R38)</f>
        <v>192943</v>
      </c>
      <c r="S39" s="182">
        <f t="shared" si="14"/>
        <v>-4.6634812556514693E-2</v>
      </c>
      <c r="T39" s="199">
        <f>SUM(T23:T38)</f>
        <v>2428572</v>
      </c>
      <c r="U39" s="199">
        <f>SUM(U23:U38)</f>
        <v>2315316</v>
      </c>
      <c r="V39" s="182">
        <f t="shared" si="7"/>
        <v>-4.6634812556514693E-2</v>
      </c>
      <c r="W39" s="200">
        <f>SUM(W23:W38)</f>
        <v>202381</v>
      </c>
      <c r="X39" s="200">
        <f>SUM(X23:X38)</f>
        <v>641813</v>
      </c>
    </row>
    <row r="40" spans="1:24" s="224" customFormat="1" ht="18.75" customHeight="1" x14ac:dyDescent="0.3">
      <c r="A40" s="13"/>
      <c r="B40" s="184" t="s">
        <v>134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6"/>
      <c r="M40" s="183"/>
      <c r="N40" s="183"/>
      <c r="O40" s="183"/>
      <c r="P40" s="183"/>
      <c r="Q40" s="183"/>
      <c r="R40" s="183"/>
      <c r="S40" s="225"/>
      <c r="T40" s="183"/>
      <c r="U40" s="183"/>
      <c r="V40" s="225"/>
      <c r="W40" s="226"/>
      <c r="X40" s="226"/>
    </row>
    <row r="41" spans="1:24" s="224" customFormat="1" ht="18.75" customHeight="1" x14ac:dyDescent="0.3">
      <c r="A41" s="13">
        <v>31</v>
      </c>
      <c r="B41" s="227" t="s">
        <v>71</v>
      </c>
      <c r="C41" s="228" t="s">
        <v>72</v>
      </c>
      <c r="D41" s="9">
        <v>64.900000000000006</v>
      </c>
      <c r="E41" s="12">
        <v>5</v>
      </c>
      <c r="F41" s="11">
        <v>45051</v>
      </c>
      <c r="G41" s="46">
        <v>45051</v>
      </c>
      <c r="H41" s="21">
        <v>46877</v>
      </c>
      <c r="I41" s="169">
        <v>387</v>
      </c>
      <c r="J41" s="9">
        <v>0.1</v>
      </c>
      <c r="K41" s="10">
        <v>1</v>
      </c>
      <c r="L41" s="170">
        <f>I41*J41*K41</f>
        <v>38.700000000000003</v>
      </c>
      <c r="M41" s="44">
        <f>ROUND(L41*D41,0)</f>
        <v>2512</v>
      </c>
      <c r="N41" s="26">
        <f>M41</f>
        <v>2512</v>
      </c>
      <c r="O41" s="9">
        <f>381/387</f>
        <v>0.98449612403100772</v>
      </c>
      <c r="P41" s="10"/>
      <c r="Q41" s="170"/>
      <c r="R41" s="44">
        <f t="shared" ref="R41" si="24">ROUND(N41*O41,0)</f>
        <v>2473</v>
      </c>
      <c r="S41" s="166">
        <f t="shared" ref="S41:S42" si="25">(R41-M41)/M41</f>
        <v>-1.5525477707006369E-2</v>
      </c>
      <c r="T41" s="168">
        <f t="shared" ref="T41" si="26">M41*12</f>
        <v>30144</v>
      </c>
      <c r="U41" s="168">
        <f t="shared" ref="U41" si="27">R41*12</f>
        <v>29676</v>
      </c>
      <c r="V41" s="166">
        <f t="shared" si="7"/>
        <v>-1.5525477707006369E-2</v>
      </c>
      <c r="W41" s="168">
        <f t="shared" ref="W41" si="28">M41</f>
        <v>2512</v>
      </c>
      <c r="X41" s="168">
        <f>ROUND(381*D41,0)</f>
        <v>24727</v>
      </c>
    </row>
    <row r="42" spans="1:24" s="8" customFormat="1" x14ac:dyDescent="0.3">
      <c r="A42" s="13"/>
      <c r="B42" s="30"/>
      <c r="C42" s="27"/>
      <c r="D42" s="9"/>
      <c r="E42" s="9"/>
      <c r="F42" s="11"/>
      <c r="G42" s="229"/>
      <c r="H42" s="176"/>
      <c r="I42" s="10"/>
      <c r="J42" s="9"/>
      <c r="K42" s="10"/>
      <c r="L42" s="9"/>
      <c r="M42" s="183">
        <f>SUM(M41:M41)</f>
        <v>2512</v>
      </c>
      <c r="N42" s="183"/>
      <c r="O42" s="183"/>
      <c r="P42" s="230"/>
      <c r="Q42" s="230"/>
      <c r="R42" s="183">
        <f>SUM(R41:R41)</f>
        <v>2473</v>
      </c>
      <c r="S42" s="182">
        <f t="shared" si="25"/>
        <v>-1.5525477707006369E-2</v>
      </c>
      <c r="T42" s="14">
        <f>SUM(T41:T41)</f>
        <v>30144</v>
      </c>
      <c r="U42" s="14">
        <f>SUM(U41:U41)</f>
        <v>29676</v>
      </c>
      <c r="V42" s="182">
        <f t="shared" si="7"/>
        <v>-1.5525477707006369E-2</v>
      </c>
      <c r="W42" s="183">
        <f>SUM(W41:W41)</f>
        <v>2512</v>
      </c>
      <c r="X42" s="183">
        <f>SUM(X41:X41)</f>
        <v>24727</v>
      </c>
    </row>
    <row r="43" spans="1:24" x14ac:dyDescent="0.3">
      <c r="A43" s="13"/>
      <c r="B43" s="30" t="s">
        <v>19</v>
      </c>
      <c r="C43" s="27"/>
      <c r="D43" s="7"/>
      <c r="E43" s="15"/>
      <c r="F43" s="17"/>
      <c r="G43" s="6"/>
      <c r="H43" s="5"/>
      <c r="I43" s="10"/>
      <c r="J43" s="9"/>
      <c r="K43" s="10"/>
      <c r="L43" s="9"/>
      <c r="M43" s="14">
        <f>M21+M39+M42</f>
        <v>519987.06999999995</v>
      </c>
      <c r="N43" s="14"/>
      <c r="O43" s="14"/>
      <c r="P43" s="231"/>
      <c r="Q43" s="231"/>
      <c r="R43" s="14">
        <f>R21+R39+R42</f>
        <v>523135</v>
      </c>
      <c r="S43" s="232">
        <f>(R43-M43)/M43</f>
        <v>6.0538620700704183E-3</v>
      </c>
      <c r="T43" s="14">
        <f>T21+T39+T42</f>
        <v>6239844.8399999999</v>
      </c>
      <c r="U43" s="14">
        <f>U21+U39+U42</f>
        <v>6277620</v>
      </c>
      <c r="V43" s="182">
        <f t="shared" si="7"/>
        <v>6.0538620700703429E-3</v>
      </c>
      <c r="W43" s="14">
        <f>W21+W39+W42</f>
        <v>519987.06999999995</v>
      </c>
      <c r="X43" s="14">
        <f>X21+X39+X42</f>
        <v>1565655</v>
      </c>
    </row>
    <row r="44" spans="1:24" x14ac:dyDescent="0.3">
      <c r="A44" s="103"/>
      <c r="B44" s="103"/>
      <c r="C44" s="103"/>
      <c r="D44" s="103"/>
      <c r="E44" s="103"/>
      <c r="F44" s="103"/>
      <c r="M44" s="38">
        <f>M43*12</f>
        <v>6239844.8399999999</v>
      </c>
      <c r="N44" s="24"/>
      <c r="O44" s="24"/>
      <c r="P44" s="106"/>
      <c r="Q44" s="106"/>
      <c r="R44" s="24"/>
      <c r="U44" s="233">
        <f>ROUND(U43-T43,0)</f>
        <v>37775</v>
      </c>
      <c r="V44" s="24"/>
      <c r="W44" s="234" t="s">
        <v>135</v>
      </c>
      <c r="X44" s="235">
        <f>X43-W43</f>
        <v>1045667.93</v>
      </c>
    </row>
    <row r="45" spans="1:24" x14ac:dyDescent="0.3">
      <c r="A45" s="82"/>
      <c r="B45" s="82"/>
      <c r="C45" s="82"/>
      <c r="D45" s="82"/>
      <c r="E45" s="82"/>
      <c r="F45" s="82"/>
      <c r="M45" s="24"/>
      <c r="N45" s="24"/>
      <c r="O45" s="24"/>
      <c r="P45" s="106"/>
      <c r="Q45" s="106"/>
      <c r="R45" s="24"/>
      <c r="U45" s="106"/>
      <c r="V45" s="24"/>
      <c r="X45" s="236"/>
    </row>
    <row r="46" spans="1:24" ht="39.75" customHeight="1" x14ac:dyDescent="0.3">
      <c r="A46" s="237" t="s">
        <v>136</v>
      </c>
      <c r="B46" s="237"/>
      <c r="C46" s="237"/>
      <c r="D46" s="237"/>
      <c r="E46" s="237"/>
      <c r="F46" s="237"/>
      <c r="I46" s="238"/>
      <c r="R46" s="240"/>
      <c r="U46" s="241">
        <f>ROUND(U43-T43,0)</f>
        <v>37775</v>
      </c>
      <c r="X46" s="236"/>
    </row>
    <row r="47" spans="1:24" s="107" customFormat="1" x14ac:dyDescent="0.3">
      <c r="A47" s="242"/>
      <c r="B47" s="242"/>
      <c r="C47" s="242"/>
      <c r="D47" s="242"/>
      <c r="E47" s="242"/>
      <c r="F47" s="242"/>
      <c r="G47" s="4"/>
      <c r="H47" s="3"/>
      <c r="I47" s="243"/>
      <c r="J47" s="83"/>
      <c r="K47" s="58"/>
      <c r="L47" s="83"/>
      <c r="M47" s="25"/>
      <c r="N47" s="2"/>
      <c r="O47" s="239"/>
      <c r="P47" s="239"/>
      <c r="Q47" s="239"/>
      <c r="R47" s="25"/>
      <c r="S47" s="106"/>
      <c r="T47" s="106"/>
      <c r="U47" s="1"/>
      <c r="W47" s="108"/>
      <c r="X47" s="108"/>
    </row>
    <row r="48" spans="1:24" s="107" customFormat="1" x14ac:dyDescent="0.3">
      <c r="A48" s="242" t="s">
        <v>137</v>
      </c>
      <c r="B48" s="242"/>
      <c r="C48" s="242"/>
      <c r="D48" s="242"/>
      <c r="E48" s="242"/>
      <c r="F48" s="242"/>
      <c r="G48" s="4"/>
      <c r="H48" s="3"/>
      <c r="I48" s="58"/>
      <c r="J48" s="83"/>
      <c r="K48" s="58"/>
      <c r="L48" s="83"/>
      <c r="M48" s="25"/>
      <c r="N48" s="2"/>
      <c r="O48" s="239"/>
      <c r="P48" s="239"/>
      <c r="Q48" s="239"/>
      <c r="R48" s="25"/>
      <c r="S48" s="106"/>
      <c r="T48" s="106"/>
      <c r="U48" s="244">
        <f>X43*12</f>
        <v>18787860</v>
      </c>
      <c r="W48" s="108"/>
      <c r="X48" s="108"/>
    </row>
    <row r="49" spans="1:24" s="107" customFormat="1" x14ac:dyDescent="0.3">
      <c r="A49" s="59"/>
      <c r="B49" s="59"/>
      <c r="C49" s="59"/>
      <c r="D49" s="59"/>
      <c r="E49" s="59"/>
      <c r="F49" s="59"/>
      <c r="G49" s="4"/>
      <c r="H49" s="3"/>
      <c r="I49" s="58"/>
      <c r="J49" s="83"/>
      <c r="K49" s="58"/>
      <c r="L49" s="83"/>
      <c r="M49" s="25"/>
      <c r="N49" s="2"/>
      <c r="O49" s="239"/>
      <c r="P49" s="239"/>
      <c r="Q49" s="239"/>
      <c r="R49" s="25"/>
      <c r="S49" s="106"/>
      <c r="T49" s="106"/>
      <c r="U49" s="244"/>
      <c r="W49" s="108"/>
      <c r="X49" s="108"/>
    </row>
    <row r="50" spans="1:24" s="107" customFormat="1" x14ac:dyDescent="0.3">
      <c r="A50" s="37" t="s">
        <v>83</v>
      </c>
      <c r="B50" s="31"/>
      <c r="C50" s="35"/>
      <c r="D50" s="2"/>
      <c r="E50" s="22"/>
      <c r="F50" s="23"/>
      <c r="G50" s="4"/>
      <c r="H50" s="3"/>
      <c r="I50" s="58"/>
      <c r="J50" s="83"/>
      <c r="K50" s="58"/>
      <c r="L50" s="83"/>
      <c r="M50" s="25"/>
      <c r="N50" s="2"/>
      <c r="O50" s="239"/>
      <c r="P50" s="239"/>
      <c r="Q50" s="239"/>
      <c r="R50" s="25"/>
      <c r="S50" s="106"/>
      <c r="T50" s="106"/>
      <c r="U50" s="1"/>
      <c r="W50" s="108"/>
      <c r="X50" s="108"/>
    </row>
    <row r="51" spans="1:24" s="107" customFormat="1" x14ac:dyDescent="0.3">
      <c r="A51" s="37" t="s">
        <v>138</v>
      </c>
      <c r="B51" s="32"/>
      <c r="C51" s="35"/>
      <c r="D51" s="2"/>
      <c r="E51" s="22"/>
      <c r="F51" s="23"/>
      <c r="G51" s="4"/>
      <c r="H51" s="3"/>
      <c r="I51" s="58"/>
      <c r="J51" s="83"/>
      <c r="K51" s="58"/>
      <c r="L51" s="83"/>
      <c r="M51" s="25"/>
      <c r="N51" s="2"/>
      <c r="O51" s="239"/>
      <c r="P51" s="239"/>
      <c r="Q51" s="239"/>
      <c r="R51" s="25"/>
      <c r="S51" s="106"/>
      <c r="T51" s="106"/>
      <c r="U51" s="1"/>
      <c r="W51" s="108"/>
      <c r="X51" s="108"/>
    </row>
    <row r="55" spans="1:24" s="107" customFormat="1" x14ac:dyDescent="0.3">
      <c r="A55" s="8"/>
      <c r="B55" s="33"/>
      <c r="C55" s="35"/>
      <c r="D55" s="2"/>
      <c r="E55" s="22"/>
      <c r="F55" s="23"/>
      <c r="G55" s="4"/>
      <c r="H55" s="3"/>
      <c r="I55" s="58"/>
      <c r="J55" s="83"/>
      <c r="K55" s="58"/>
      <c r="L55" s="83"/>
      <c r="M55" s="25"/>
      <c r="N55" s="2"/>
      <c r="O55" s="239"/>
      <c r="P55" s="239"/>
      <c r="Q55" s="239"/>
      <c r="R55" s="25"/>
      <c r="S55" s="106"/>
      <c r="T55" s="106"/>
      <c r="U55" s="1"/>
      <c r="W55" s="108"/>
      <c r="X55" s="108"/>
    </row>
    <row r="56" spans="1:24" s="107" customFormat="1" x14ac:dyDescent="0.3">
      <c r="A56" s="8"/>
      <c r="B56" s="33"/>
      <c r="C56" s="35"/>
      <c r="D56" s="2"/>
      <c r="E56" s="22"/>
      <c r="F56" s="23"/>
      <c r="G56" s="4"/>
      <c r="H56" s="3"/>
      <c r="I56" s="58"/>
      <c r="J56" s="83"/>
      <c r="K56" s="58"/>
      <c r="L56" s="83"/>
      <c r="M56" s="25"/>
      <c r="N56" s="2"/>
      <c r="O56" s="239"/>
      <c r="P56" s="239"/>
      <c r="Q56" s="239"/>
      <c r="R56" s="25"/>
      <c r="S56" s="106"/>
      <c r="T56" s="106"/>
      <c r="U56" s="1"/>
      <c r="W56" s="108"/>
      <c r="X56" s="108"/>
    </row>
  </sheetData>
  <mergeCells count="52">
    <mergeCell ref="B39:L39"/>
    <mergeCell ref="B40:L40"/>
    <mergeCell ref="A44:F44"/>
    <mergeCell ref="A46:F46"/>
    <mergeCell ref="A47:F47"/>
    <mergeCell ref="A48:F48"/>
    <mergeCell ref="I28:L28"/>
    <mergeCell ref="I31:L31"/>
    <mergeCell ref="I34:L34"/>
    <mergeCell ref="I35:L35"/>
    <mergeCell ref="I36:L36"/>
    <mergeCell ref="I37:L37"/>
    <mergeCell ref="I17:L17"/>
    <mergeCell ref="I18:L18"/>
    <mergeCell ref="I19:L19"/>
    <mergeCell ref="I20:L20"/>
    <mergeCell ref="A21:L21"/>
    <mergeCell ref="B22:V22"/>
    <mergeCell ref="B6:V6"/>
    <mergeCell ref="I7:L7"/>
    <mergeCell ref="I11:L11"/>
    <mergeCell ref="I13:L13"/>
    <mergeCell ref="I15:L15"/>
    <mergeCell ref="I16:L16"/>
    <mergeCell ref="V3:V4"/>
    <mergeCell ref="W3:W5"/>
    <mergeCell ref="X3:X5"/>
    <mergeCell ref="I5:M5"/>
    <mergeCell ref="N5:R5"/>
    <mergeCell ref="S5:V5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A1:V1"/>
    <mergeCell ref="J2:L2"/>
    <mergeCell ref="O2:Q2"/>
    <mergeCell ref="A3:A5"/>
    <mergeCell ref="B3:B5"/>
    <mergeCell ref="C3:C5"/>
    <mergeCell ref="D3:D5"/>
    <mergeCell ref="E3:F5"/>
    <mergeCell ref="G3:H5"/>
    <mergeCell ref="I3:I4"/>
  </mergeCells>
  <pageMargins left="0.59055118110236227" right="0" top="0" bottom="0" header="0.31496062992125984" footer="0.31496062992125984"/>
  <pageSetup paperSize="9" scale="3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" sqref="G2"/>
    </sheetView>
  </sheetViews>
  <sheetFormatPr defaultRowHeight="18.75" x14ac:dyDescent="0.3"/>
  <sheetData>
    <row r="1" spans="1:8" ht="42.75" customHeight="1" x14ac:dyDescent="0.3">
      <c r="A1" s="245" t="s">
        <v>139</v>
      </c>
      <c r="B1" s="245"/>
      <c r="C1" s="245"/>
      <c r="D1" s="245"/>
      <c r="E1" s="245" t="s">
        <v>140</v>
      </c>
      <c r="F1" s="245"/>
      <c r="G1" s="245"/>
      <c r="H1" s="245"/>
    </row>
    <row r="2" spans="1:8" x14ac:dyDescent="0.3">
      <c r="A2" s="246">
        <v>679</v>
      </c>
      <c r="B2" s="246">
        <v>602</v>
      </c>
      <c r="C2" s="246">
        <v>583</v>
      </c>
      <c r="D2" s="246">
        <v>415</v>
      </c>
      <c r="E2" s="246">
        <f>ROUND(A2-A2*8.24/100,0)</f>
        <v>623</v>
      </c>
      <c r="F2" s="246">
        <f>ROUND(B2-B2*8.24/100,0)</f>
        <v>552</v>
      </c>
      <c r="G2" s="246">
        <f>ROUND(C2-C2*8.24/100,0)</f>
        <v>535</v>
      </c>
      <c r="H2" s="246">
        <f>ROUND(D2-D2*8.24/100,0)</f>
        <v>381</v>
      </c>
    </row>
    <row r="3" spans="1:8" x14ac:dyDescent="0.3">
      <c r="A3" s="247"/>
      <c r="B3" s="247"/>
      <c r="C3" s="247"/>
      <c r="D3" s="246">
        <v>314</v>
      </c>
      <c r="E3" s="247"/>
      <c r="F3" s="247"/>
      <c r="G3" s="247"/>
      <c r="H3" s="246">
        <f>ROUND(D3-D3*13.7/100,0)</f>
        <v>271</v>
      </c>
    </row>
    <row r="5" spans="1:8" x14ac:dyDescent="0.3">
      <c r="E5" s="248">
        <v>599</v>
      </c>
      <c r="F5" s="248">
        <v>579</v>
      </c>
      <c r="G5" s="248">
        <v>577</v>
      </c>
      <c r="H5" s="248">
        <v>387</v>
      </c>
    </row>
    <row r="6" spans="1:8" x14ac:dyDescent="0.3">
      <c r="E6" s="248">
        <v>215</v>
      </c>
      <c r="F6" s="248">
        <v>279</v>
      </c>
      <c r="G6" s="248">
        <v>201</v>
      </c>
      <c r="H6" s="248">
        <v>252</v>
      </c>
    </row>
  </sheetData>
  <mergeCells count="2">
    <mergeCell ref="A1:D1"/>
    <mergeCell ref="E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zoomScale="70" zoomScaleNormal="70" zoomScaleSheetLayoutView="70" workbookViewId="0">
      <pane xSplit="2" ySplit="5" topLeftCell="C6" activePane="bottomRight" state="frozen"/>
      <selection pane="topRight" activeCell="E1" sqref="E1"/>
      <selection pane="bottomLeft" activeCell="A8" sqref="A8"/>
      <selection pane="bottomRight" activeCell="F10" sqref="F10"/>
    </sheetView>
  </sheetViews>
  <sheetFormatPr defaultColWidth="8.88671875" defaultRowHeight="18.75" x14ac:dyDescent="0.3"/>
  <cols>
    <col min="1" max="1" width="5.44140625" style="34" customWidth="1"/>
    <col min="2" max="2" width="32.109375" style="31" customWidth="1"/>
    <col min="3" max="3" width="23.88671875" style="35" customWidth="1"/>
    <col min="4" max="4" width="9.6640625" style="2" customWidth="1"/>
    <col min="5" max="5" width="9.5546875" style="22" customWidth="1"/>
    <col min="6" max="6" width="16.44140625" style="23" customWidth="1"/>
    <col min="7" max="7" width="10.88671875" style="4" customWidth="1"/>
    <col min="8" max="8" width="8.88671875" style="3" customWidth="1"/>
    <col min="9" max="9" width="14.6640625" style="58" customWidth="1"/>
    <col min="10" max="10" width="7.33203125" style="83" customWidth="1"/>
    <col min="11" max="11" width="6.5546875" style="58" customWidth="1"/>
    <col min="12" max="12" width="9.21875" style="83" customWidth="1"/>
    <col min="13" max="13" width="13.77734375" style="25" customWidth="1"/>
    <col min="14" max="14" width="12" style="2" customWidth="1"/>
    <col min="15" max="15" width="9.5546875" style="239" customWidth="1"/>
    <col min="16" max="16" width="5.21875" style="239" customWidth="1"/>
    <col min="17" max="17" width="7.109375" style="239" customWidth="1"/>
    <col min="18" max="18" width="13.77734375" style="25" customWidth="1"/>
    <col min="19" max="19" width="9.88671875" style="106" customWidth="1"/>
    <col min="20" max="20" width="14.44140625" style="106" customWidth="1"/>
    <col min="21" max="21" width="16" style="1" customWidth="1"/>
    <col min="22" max="22" width="11.44140625" style="107" customWidth="1"/>
    <col min="23" max="23" width="21.21875" style="108" customWidth="1"/>
    <col min="24" max="24" width="22.6640625" style="108" customWidth="1"/>
    <col min="25" max="16384" width="8.88671875" style="1"/>
  </cols>
  <sheetData>
    <row r="1" spans="1:24" s="20" customFormat="1" ht="20.25" customHeight="1" x14ac:dyDescent="0.3">
      <c r="A1" s="249" t="s">
        <v>86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104"/>
      <c r="X1" s="104"/>
    </row>
    <row r="2" spans="1:24" ht="19.5" thickBot="1" x14ac:dyDescent="0.35">
      <c r="A2" s="28"/>
      <c r="B2" s="29"/>
      <c r="E2" s="19"/>
      <c r="F2" s="19"/>
      <c r="G2" s="19"/>
      <c r="H2" s="19"/>
      <c r="I2" s="57"/>
      <c r="J2" s="85"/>
      <c r="K2" s="85"/>
      <c r="L2" s="85"/>
      <c r="M2" s="2"/>
      <c r="O2" s="105"/>
      <c r="P2" s="105"/>
      <c r="Q2" s="105"/>
      <c r="R2" s="19"/>
    </row>
    <row r="3" spans="1:24" s="16" customFormat="1" ht="18.75" customHeight="1" x14ac:dyDescent="0.3">
      <c r="A3" s="109" t="s">
        <v>8</v>
      </c>
      <c r="B3" s="110" t="s">
        <v>3</v>
      </c>
      <c r="C3" s="111" t="s">
        <v>4</v>
      </c>
      <c r="D3" s="112" t="s">
        <v>5</v>
      </c>
      <c r="E3" s="113" t="s">
        <v>6</v>
      </c>
      <c r="F3" s="114"/>
      <c r="G3" s="113" t="s">
        <v>7</v>
      </c>
      <c r="H3" s="114"/>
      <c r="I3" s="115" t="s">
        <v>15</v>
      </c>
      <c r="J3" s="116" t="s">
        <v>16</v>
      </c>
      <c r="K3" s="116" t="s">
        <v>0</v>
      </c>
      <c r="L3" s="117" t="s">
        <v>1</v>
      </c>
      <c r="M3" s="118" t="s">
        <v>2</v>
      </c>
      <c r="N3" s="119" t="s">
        <v>87</v>
      </c>
      <c r="O3" s="120" t="s">
        <v>88</v>
      </c>
      <c r="P3" s="120" t="s">
        <v>0</v>
      </c>
      <c r="Q3" s="121" t="s">
        <v>1</v>
      </c>
      <c r="R3" s="118" t="s">
        <v>89</v>
      </c>
      <c r="S3" s="122" t="s">
        <v>90</v>
      </c>
      <c r="T3" s="123" t="s">
        <v>91</v>
      </c>
      <c r="U3" s="123" t="s">
        <v>92</v>
      </c>
      <c r="V3" s="124" t="s">
        <v>93</v>
      </c>
      <c r="W3" s="125" t="s">
        <v>94</v>
      </c>
      <c r="X3" s="125" t="s">
        <v>95</v>
      </c>
    </row>
    <row r="4" spans="1:24" s="16" customFormat="1" ht="120.75" customHeight="1" x14ac:dyDescent="0.3">
      <c r="A4" s="126"/>
      <c r="B4" s="127"/>
      <c r="C4" s="90"/>
      <c r="D4" s="128"/>
      <c r="E4" s="129"/>
      <c r="F4" s="130"/>
      <c r="G4" s="129"/>
      <c r="H4" s="130"/>
      <c r="I4" s="131"/>
      <c r="J4" s="132"/>
      <c r="K4" s="132"/>
      <c r="L4" s="133"/>
      <c r="M4" s="134"/>
      <c r="N4" s="135"/>
      <c r="O4" s="136"/>
      <c r="P4" s="136"/>
      <c r="Q4" s="137"/>
      <c r="R4" s="134"/>
      <c r="S4" s="138"/>
      <c r="T4" s="139"/>
      <c r="U4" s="139"/>
      <c r="V4" s="140"/>
      <c r="W4" s="125"/>
      <c r="X4" s="125"/>
    </row>
    <row r="5" spans="1:24" s="18" customFormat="1" ht="69.75" customHeight="1" thickBot="1" x14ac:dyDescent="0.35">
      <c r="A5" s="141"/>
      <c r="B5" s="142"/>
      <c r="C5" s="91"/>
      <c r="D5" s="143"/>
      <c r="E5" s="144"/>
      <c r="F5" s="145"/>
      <c r="G5" s="144"/>
      <c r="H5" s="145"/>
      <c r="I5" s="146" t="s">
        <v>96</v>
      </c>
      <c r="J5" s="147"/>
      <c r="K5" s="147"/>
      <c r="L5" s="147"/>
      <c r="M5" s="148"/>
      <c r="N5" s="149" t="s">
        <v>97</v>
      </c>
      <c r="O5" s="150"/>
      <c r="P5" s="150"/>
      <c r="Q5" s="150"/>
      <c r="R5" s="148"/>
      <c r="S5" s="151" t="s">
        <v>98</v>
      </c>
      <c r="T5" s="152"/>
      <c r="U5" s="152"/>
      <c r="V5" s="152"/>
      <c r="W5" s="153"/>
      <c r="X5" s="153"/>
    </row>
    <row r="6" spans="1:24" s="18" customFormat="1" ht="18.75" customHeight="1" x14ac:dyDescent="0.3">
      <c r="A6" s="154"/>
      <c r="B6" s="155" t="s">
        <v>99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7"/>
      <c r="X6" s="157"/>
    </row>
    <row r="7" spans="1:24" s="8" customFormat="1" ht="36.75" customHeight="1" x14ac:dyDescent="0.3">
      <c r="A7" s="158">
        <v>1</v>
      </c>
      <c r="B7" s="78" t="s">
        <v>100</v>
      </c>
      <c r="C7" s="159" t="s">
        <v>101</v>
      </c>
      <c r="D7" s="39">
        <v>66.5</v>
      </c>
      <c r="E7" s="40">
        <v>7</v>
      </c>
      <c r="F7" s="41">
        <v>45061</v>
      </c>
      <c r="G7" s="42">
        <v>45068</v>
      </c>
      <c r="H7" s="43">
        <v>46894</v>
      </c>
      <c r="I7" s="160" t="s">
        <v>18</v>
      </c>
      <c r="J7" s="161"/>
      <c r="K7" s="161"/>
      <c r="L7" s="162"/>
      <c r="M7" s="44">
        <v>14000</v>
      </c>
      <c r="N7" s="26">
        <f t="shared" ref="N7:N24" si="0">M7</f>
        <v>14000</v>
      </c>
      <c r="O7" s="163">
        <f>623/599</f>
        <v>1.0400667779632722</v>
      </c>
      <c r="P7" s="164"/>
      <c r="Q7" s="165"/>
      <c r="R7" s="44">
        <f>ROUND(N7*O7,0)</f>
        <v>14561</v>
      </c>
      <c r="S7" s="166">
        <f>(R7-M7)/M7</f>
        <v>4.007142857142857E-2</v>
      </c>
      <c r="T7" s="167">
        <f t="shared" ref="T7:T24" si="1">M7*12</f>
        <v>168000</v>
      </c>
      <c r="U7" s="167">
        <f t="shared" ref="U7:U24" si="2">R7*12</f>
        <v>174732</v>
      </c>
      <c r="V7" s="166">
        <f>(U7-T7)/T7</f>
        <v>4.007142857142857E-2</v>
      </c>
      <c r="W7" s="168">
        <f>M7</f>
        <v>14000</v>
      </c>
      <c r="X7" s="168">
        <f>ROUND(623*D7,0)</f>
        <v>41430</v>
      </c>
    </row>
    <row r="8" spans="1:24" s="8" customFormat="1" ht="58.5" customHeight="1" x14ac:dyDescent="0.3">
      <c r="A8" s="158">
        <v>2</v>
      </c>
      <c r="B8" s="78" t="s">
        <v>102</v>
      </c>
      <c r="C8" s="159" t="s">
        <v>103</v>
      </c>
      <c r="D8" s="39">
        <v>93.9</v>
      </c>
      <c r="E8" s="40">
        <v>21</v>
      </c>
      <c r="F8" s="41">
        <v>45630</v>
      </c>
      <c r="G8" s="42">
        <v>45632</v>
      </c>
      <c r="H8" s="43">
        <v>46726</v>
      </c>
      <c r="I8" s="169">
        <v>599</v>
      </c>
      <c r="J8" s="169">
        <v>0.3</v>
      </c>
      <c r="K8" s="169">
        <v>1</v>
      </c>
      <c r="L8" s="170">
        <f>I8*J8*K8</f>
        <v>179.7</v>
      </c>
      <c r="M8" s="44">
        <f>ROUND(L8*D8,0)</f>
        <v>16874</v>
      </c>
      <c r="N8" s="26">
        <f t="shared" si="0"/>
        <v>16874</v>
      </c>
      <c r="O8" s="163">
        <f>623/599</f>
        <v>1.0400667779632722</v>
      </c>
      <c r="P8" s="164"/>
      <c r="Q8" s="165"/>
      <c r="R8" s="44">
        <f t="shared" ref="R8:R22" si="3">ROUND(N8*O8,0)</f>
        <v>17550</v>
      </c>
      <c r="S8" s="166">
        <f t="shared" ref="S8:S25" si="4">(R8-M8)/M8</f>
        <v>4.0061633281972264E-2</v>
      </c>
      <c r="T8" s="167">
        <f t="shared" si="1"/>
        <v>202488</v>
      </c>
      <c r="U8" s="167">
        <f t="shared" si="2"/>
        <v>210600</v>
      </c>
      <c r="V8" s="166">
        <f t="shared" ref="V8:V61" si="5">(U8-T8)/T8</f>
        <v>4.0061633281972264E-2</v>
      </c>
      <c r="W8" s="168">
        <f t="shared" ref="W8:W20" si="6">M8</f>
        <v>16874</v>
      </c>
      <c r="X8" s="168">
        <f>ROUND(623*D8,0)</f>
        <v>58500</v>
      </c>
    </row>
    <row r="9" spans="1:24" s="8" customFormat="1" ht="48" customHeight="1" x14ac:dyDescent="0.3">
      <c r="A9" s="158">
        <v>3</v>
      </c>
      <c r="B9" s="78" t="s">
        <v>104</v>
      </c>
      <c r="C9" s="159" t="s">
        <v>105</v>
      </c>
      <c r="D9" s="39">
        <v>99.7</v>
      </c>
      <c r="E9" s="40">
        <v>10</v>
      </c>
      <c r="F9" s="41">
        <v>45477</v>
      </c>
      <c r="G9" s="42">
        <v>45477</v>
      </c>
      <c r="H9" s="43">
        <v>47302</v>
      </c>
      <c r="I9" s="160" t="s">
        <v>106</v>
      </c>
      <c r="J9" s="161"/>
      <c r="K9" s="161"/>
      <c r="L9" s="162"/>
      <c r="M9" s="44">
        <v>0.83</v>
      </c>
      <c r="N9" s="26">
        <f t="shared" si="0"/>
        <v>0.83</v>
      </c>
      <c r="O9" s="163"/>
      <c r="P9" s="164"/>
      <c r="Q9" s="165"/>
      <c r="R9" s="44">
        <f>N9</f>
        <v>0.83</v>
      </c>
      <c r="S9" s="166">
        <f t="shared" si="4"/>
        <v>0</v>
      </c>
      <c r="T9" s="167">
        <f t="shared" si="1"/>
        <v>9.9599999999999991</v>
      </c>
      <c r="U9" s="167">
        <f t="shared" si="2"/>
        <v>9.9599999999999991</v>
      </c>
      <c r="V9" s="166">
        <f t="shared" si="5"/>
        <v>0</v>
      </c>
      <c r="W9" s="168"/>
      <c r="X9" s="168"/>
    </row>
    <row r="10" spans="1:24" s="8" customFormat="1" ht="48" customHeight="1" x14ac:dyDescent="0.3">
      <c r="A10" s="158"/>
      <c r="B10" s="78" t="s">
        <v>104</v>
      </c>
      <c r="C10" s="159" t="s">
        <v>105</v>
      </c>
      <c r="D10" s="39">
        <v>99.7</v>
      </c>
      <c r="E10" s="40">
        <v>10</v>
      </c>
      <c r="F10" s="41">
        <v>45477</v>
      </c>
      <c r="G10" s="42">
        <v>45477</v>
      </c>
      <c r="H10" s="43">
        <v>47302</v>
      </c>
      <c r="I10" s="169">
        <v>599</v>
      </c>
      <c r="J10" s="169">
        <v>0.1</v>
      </c>
      <c r="K10" s="169">
        <v>0.6</v>
      </c>
      <c r="L10" s="170">
        <f t="shared" ref="L10:L15" si="7">I10*J10*K10</f>
        <v>35.940000000000005</v>
      </c>
      <c r="M10" s="44">
        <f>ROUND(L10*D10,0)</f>
        <v>3583</v>
      </c>
      <c r="N10" s="26">
        <f t="shared" si="0"/>
        <v>3583</v>
      </c>
      <c r="O10" s="163">
        <f t="shared" ref="O10:O22" si="8">623/599</f>
        <v>1.0400667779632722</v>
      </c>
      <c r="P10" s="164"/>
      <c r="Q10" s="165"/>
      <c r="R10" s="44">
        <f t="shared" si="3"/>
        <v>3727</v>
      </c>
      <c r="S10" s="166">
        <f t="shared" si="4"/>
        <v>4.0189785096288025E-2</v>
      </c>
      <c r="T10" s="167">
        <f t="shared" si="1"/>
        <v>42996</v>
      </c>
      <c r="U10" s="167">
        <f t="shared" si="2"/>
        <v>44724</v>
      </c>
      <c r="V10" s="166">
        <f t="shared" si="5"/>
        <v>4.0189785096288025E-2</v>
      </c>
      <c r="W10" s="168">
        <f>M10</f>
        <v>3583</v>
      </c>
      <c r="X10" s="168">
        <f>ROUND(623*D10,0)</f>
        <v>62113</v>
      </c>
    </row>
    <row r="11" spans="1:24" s="8" customFormat="1" ht="48" customHeight="1" x14ac:dyDescent="0.3">
      <c r="A11" s="158">
        <v>4</v>
      </c>
      <c r="B11" s="78" t="s">
        <v>40</v>
      </c>
      <c r="C11" s="159" t="s">
        <v>41</v>
      </c>
      <c r="D11" s="39">
        <v>29</v>
      </c>
      <c r="E11" s="40">
        <v>1</v>
      </c>
      <c r="F11" s="41">
        <v>45416</v>
      </c>
      <c r="G11" s="42">
        <v>45509</v>
      </c>
      <c r="H11" s="43">
        <v>46511</v>
      </c>
      <c r="I11" s="169">
        <v>599</v>
      </c>
      <c r="J11" s="169">
        <v>0.3</v>
      </c>
      <c r="K11" s="169">
        <v>1</v>
      </c>
      <c r="L11" s="170">
        <f t="shared" si="7"/>
        <v>179.7</v>
      </c>
      <c r="M11" s="44">
        <f>ROUND(L11*D11,0)</f>
        <v>5211</v>
      </c>
      <c r="N11" s="26">
        <f t="shared" si="0"/>
        <v>5211</v>
      </c>
      <c r="O11" s="163">
        <f t="shared" si="8"/>
        <v>1.0400667779632722</v>
      </c>
      <c r="P11" s="164"/>
      <c r="Q11" s="165"/>
      <c r="R11" s="44">
        <f t="shared" si="3"/>
        <v>5420</v>
      </c>
      <c r="S11" s="166">
        <f t="shared" si="4"/>
        <v>4.0107464977931301E-2</v>
      </c>
      <c r="T11" s="167">
        <f t="shared" si="1"/>
        <v>62532</v>
      </c>
      <c r="U11" s="167">
        <f t="shared" si="2"/>
        <v>65040</v>
      </c>
      <c r="V11" s="166">
        <f t="shared" si="5"/>
        <v>4.0107464977931301E-2</v>
      </c>
      <c r="W11" s="168">
        <f t="shared" si="6"/>
        <v>5211</v>
      </c>
      <c r="X11" s="168">
        <f>ROUND(623*D11,0)</f>
        <v>18067</v>
      </c>
    </row>
    <row r="12" spans="1:24" s="8" customFormat="1" ht="48" customHeight="1" x14ac:dyDescent="0.3">
      <c r="A12" s="158">
        <v>5</v>
      </c>
      <c r="B12" s="78" t="s">
        <v>46</v>
      </c>
      <c r="C12" s="159" t="s">
        <v>41</v>
      </c>
      <c r="D12" s="39">
        <v>88.5</v>
      </c>
      <c r="E12" s="40">
        <v>16</v>
      </c>
      <c r="F12" s="41">
        <v>45553</v>
      </c>
      <c r="G12" s="42">
        <v>45544</v>
      </c>
      <c r="H12" s="43">
        <v>47369</v>
      </c>
      <c r="I12" s="160" t="s">
        <v>12</v>
      </c>
      <c r="J12" s="171">
        <v>0.3</v>
      </c>
      <c r="K12" s="171">
        <v>1</v>
      </c>
      <c r="L12" s="172" t="e">
        <f t="shared" si="7"/>
        <v>#VALUE!</v>
      </c>
      <c r="M12" s="44">
        <v>23854.5</v>
      </c>
      <c r="N12" s="26">
        <f t="shared" si="0"/>
        <v>23854.5</v>
      </c>
      <c r="O12" s="163">
        <f t="shared" si="8"/>
        <v>1.0400667779632722</v>
      </c>
      <c r="P12" s="164"/>
      <c r="Q12" s="165"/>
      <c r="R12" s="44">
        <f t="shared" si="3"/>
        <v>24810</v>
      </c>
      <c r="S12" s="166">
        <f t="shared" si="4"/>
        <v>4.0055335471294723E-2</v>
      </c>
      <c r="T12" s="167">
        <f t="shared" si="1"/>
        <v>286254</v>
      </c>
      <c r="U12" s="167">
        <f t="shared" si="2"/>
        <v>297720</v>
      </c>
      <c r="V12" s="166">
        <f t="shared" si="5"/>
        <v>4.0055335471294723E-2</v>
      </c>
      <c r="W12" s="168">
        <f t="shared" si="6"/>
        <v>23854.5</v>
      </c>
      <c r="X12" s="168">
        <f>ROUND(623*D12,0)</f>
        <v>55136</v>
      </c>
    </row>
    <row r="13" spans="1:24" s="8" customFormat="1" ht="48" customHeight="1" x14ac:dyDescent="0.3">
      <c r="A13" s="158">
        <v>6</v>
      </c>
      <c r="B13" s="78" t="s">
        <v>47</v>
      </c>
      <c r="C13" s="159" t="s">
        <v>48</v>
      </c>
      <c r="D13" s="39">
        <v>163.80000000000001</v>
      </c>
      <c r="E13" s="40">
        <v>2</v>
      </c>
      <c r="F13" s="41">
        <v>45723</v>
      </c>
      <c r="G13" s="42">
        <v>45726</v>
      </c>
      <c r="H13" s="43">
        <v>47551</v>
      </c>
      <c r="I13" s="169">
        <v>599</v>
      </c>
      <c r="J13" s="45">
        <v>0.8</v>
      </c>
      <c r="K13" s="45">
        <v>1</v>
      </c>
      <c r="L13" s="170">
        <f t="shared" si="7"/>
        <v>479.20000000000005</v>
      </c>
      <c r="M13" s="44">
        <f>ROUND(L13*D13,0)</f>
        <v>78493</v>
      </c>
      <c r="N13" s="26">
        <f t="shared" si="0"/>
        <v>78493</v>
      </c>
      <c r="O13" s="163">
        <f t="shared" si="8"/>
        <v>1.0400667779632722</v>
      </c>
      <c r="P13" s="164"/>
      <c r="Q13" s="165"/>
      <c r="R13" s="44">
        <f t="shared" si="3"/>
        <v>81638</v>
      </c>
      <c r="S13" s="166">
        <f t="shared" si="4"/>
        <v>4.0067267144840941E-2</v>
      </c>
      <c r="T13" s="167">
        <f t="shared" si="1"/>
        <v>941916</v>
      </c>
      <c r="U13" s="167">
        <f t="shared" si="2"/>
        <v>979656</v>
      </c>
      <c r="V13" s="166">
        <f t="shared" si="5"/>
        <v>4.0067267144840941E-2</v>
      </c>
      <c r="W13" s="168">
        <f t="shared" si="6"/>
        <v>78493</v>
      </c>
      <c r="X13" s="168">
        <f>ROUND(623*D13,0)</f>
        <v>102047</v>
      </c>
    </row>
    <row r="14" spans="1:24" s="8" customFormat="1" ht="36.75" customHeight="1" x14ac:dyDescent="0.3">
      <c r="A14" s="158">
        <v>7</v>
      </c>
      <c r="B14" s="78" t="s">
        <v>23</v>
      </c>
      <c r="C14" s="159" t="s">
        <v>24</v>
      </c>
      <c r="D14" s="39">
        <v>37.9</v>
      </c>
      <c r="E14" s="40">
        <v>10</v>
      </c>
      <c r="F14" s="41">
        <v>44469</v>
      </c>
      <c r="G14" s="42">
        <v>44475</v>
      </c>
      <c r="H14" s="43">
        <v>46300</v>
      </c>
      <c r="I14" s="160" t="s">
        <v>12</v>
      </c>
      <c r="J14" s="171">
        <v>0.3</v>
      </c>
      <c r="K14" s="171">
        <v>1</v>
      </c>
      <c r="L14" s="172" t="e">
        <f t="shared" si="7"/>
        <v>#VALUE!</v>
      </c>
      <c r="M14" s="44">
        <v>6583</v>
      </c>
      <c r="N14" s="26">
        <f t="shared" si="0"/>
        <v>6583</v>
      </c>
      <c r="O14" s="163">
        <f t="shared" si="8"/>
        <v>1.0400667779632722</v>
      </c>
      <c r="P14" s="164"/>
      <c r="Q14" s="165"/>
      <c r="R14" s="44">
        <f t="shared" si="3"/>
        <v>6847</v>
      </c>
      <c r="S14" s="166">
        <f t="shared" si="4"/>
        <v>4.0103296369436429E-2</v>
      </c>
      <c r="T14" s="167">
        <f t="shared" si="1"/>
        <v>78996</v>
      </c>
      <c r="U14" s="167">
        <f t="shared" si="2"/>
        <v>82164</v>
      </c>
      <c r="V14" s="166">
        <f t="shared" si="5"/>
        <v>4.0103296369436429E-2</v>
      </c>
      <c r="W14" s="168">
        <f t="shared" si="6"/>
        <v>6583</v>
      </c>
      <c r="X14" s="168">
        <f>ROUND(623*D14,0)</f>
        <v>23612</v>
      </c>
    </row>
    <row r="15" spans="1:24" s="8" customFormat="1" ht="40.5" customHeight="1" x14ac:dyDescent="0.3">
      <c r="A15" s="158">
        <v>8</v>
      </c>
      <c r="B15" s="78" t="s">
        <v>107</v>
      </c>
      <c r="C15" s="159" t="s">
        <v>108</v>
      </c>
      <c r="D15" s="39">
        <v>61.4</v>
      </c>
      <c r="E15" s="40">
        <v>4</v>
      </c>
      <c r="F15" s="41">
        <v>45324</v>
      </c>
      <c r="G15" s="42">
        <v>45327</v>
      </c>
      <c r="H15" s="43">
        <v>47153</v>
      </c>
      <c r="I15" s="169">
        <v>599</v>
      </c>
      <c r="J15" s="169">
        <v>0.1</v>
      </c>
      <c r="K15" s="169">
        <v>1</v>
      </c>
      <c r="L15" s="170">
        <f t="shared" si="7"/>
        <v>59.900000000000006</v>
      </c>
      <c r="M15" s="44">
        <f>ROUND(L15*D15,0)</f>
        <v>3678</v>
      </c>
      <c r="N15" s="26">
        <f t="shared" si="0"/>
        <v>3678</v>
      </c>
      <c r="O15" s="163">
        <f t="shared" si="8"/>
        <v>1.0400667779632722</v>
      </c>
      <c r="P15" s="164"/>
      <c r="Q15" s="165"/>
      <c r="R15" s="44">
        <f t="shared" si="3"/>
        <v>3825</v>
      </c>
      <c r="S15" s="166">
        <f t="shared" si="4"/>
        <v>3.9967373572593799E-2</v>
      </c>
      <c r="T15" s="167">
        <f t="shared" si="1"/>
        <v>44136</v>
      </c>
      <c r="U15" s="167">
        <f t="shared" si="2"/>
        <v>45900</v>
      </c>
      <c r="V15" s="166">
        <f t="shared" si="5"/>
        <v>3.9967373572593799E-2</v>
      </c>
      <c r="W15" s="168">
        <f>M15</f>
        <v>3678</v>
      </c>
      <c r="X15" s="168">
        <f t="shared" ref="X15:X20" si="9">ROUND(623*D15,0)</f>
        <v>38252</v>
      </c>
    </row>
    <row r="16" spans="1:24" s="8" customFormat="1" ht="56.25" x14ac:dyDescent="0.3">
      <c r="A16" s="158">
        <v>9</v>
      </c>
      <c r="B16" s="81" t="s">
        <v>109</v>
      </c>
      <c r="C16" s="159" t="s">
        <v>110</v>
      </c>
      <c r="D16" s="9">
        <v>43</v>
      </c>
      <c r="E16" s="173">
        <v>18</v>
      </c>
      <c r="F16" s="174">
        <v>44809</v>
      </c>
      <c r="G16" s="46">
        <v>44703</v>
      </c>
      <c r="H16" s="21">
        <v>46528</v>
      </c>
      <c r="I16" s="160" t="s">
        <v>18</v>
      </c>
      <c r="J16" s="161"/>
      <c r="K16" s="161"/>
      <c r="L16" s="162"/>
      <c r="M16" s="44">
        <v>8561</v>
      </c>
      <c r="N16" s="26">
        <f t="shared" si="0"/>
        <v>8561</v>
      </c>
      <c r="O16" s="163">
        <f t="shared" si="8"/>
        <v>1.0400667779632722</v>
      </c>
      <c r="P16" s="165"/>
      <c r="Q16" s="165"/>
      <c r="R16" s="44">
        <f t="shared" si="3"/>
        <v>8904</v>
      </c>
      <c r="S16" s="166">
        <f t="shared" si="4"/>
        <v>4.006541291905151E-2</v>
      </c>
      <c r="T16" s="167">
        <f t="shared" si="1"/>
        <v>102732</v>
      </c>
      <c r="U16" s="167">
        <f t="shared" si="2"/>
        <v>106848</v>
      </c>
      <c r="V16" s="166">
        <f t="shared" si="5"/>
        <v>4.006541291905151E-2</v>
      </c>
      <c r="W16" s="168">
        <f t="shared" si="6"/>
        <v>8561</v>
      </c>
      <c r="X16" s="168">
        <f t="shared" si="9"/>
        <v>26789</v>
      </c>
    </row>
    <row r="17" spans="1:24" s="8" customFormat="1" ht="42" customHeight="1" x14ac:dyDescent="0.3">
      <c r="A17" s="158">
        <v>10</v>
      </c>
      <c r="B17" s="78" t="s">
        <v>13</v>
      </c>
      <c r="C17" s="159" t="s">
        <v>9</v>
      </c>
      <c r="D17" s="39">
        <v>43.8</v>
      </c>
      <c r="E17" s="47">
        <v>3</v>
      </c>
      <c r="F17" s="48">
        <v>45322</v>
      </c>
      <c r="G17" s="49">
        <v>45323</v>
      </c>
      <c r="H17" s="50">
        <v>47149</v>
      </c>
      <c r="I17" s="160" t="s">
        <v>18</v>
      </c>
      <c r="J17" s="171"/>
      <c r="K17" s="171"/>
      <c r="L17" s="172"/>
      <c r="M17" s="44">
        <v>14737</v>
      </c>
      <c r="N17" s="26">
        <f t="shared" si="0"/>
        <v>14737</v>
      </c>
      <c r="O17" s="163">
        <f t="shared" si="8"/>
        <v>1.0400667779632722</v>
      </c>
      <c r="P17" s="175"/>
      <c r="Q17" s="165"/>
      <c r="R17" s="44">
        <f t="shared" si="3"/>
        <v>15327</v>
      </c>
      <c r="S17" s="166">
        <f t="shared" si="4"/>
        <v>4.0035285336228542E-2</v>
      </c>
      <c r="T17" s="167">
        <f t="shared" si="1"/>
        <v>176844</v>
      </c>
      <c r="U17" s="167">
        <f t="shared" si="2"/>
        <v>183924</v>
      </c>
      <c r="V17" s="166">
        <f t="shared" si="5"/>
        <v>4.0035285336228542E-2</v>
      </c>
      <c r="W17" s="168">
        <f t="shared" si="6"/>
        <v>14737</v>
      </c>
      <c r="X17" s="168">
        <f t="shared" si="9"/>
        <v>27287</v>
      </c>
    </row>
    <row r="18" spans="1:24" s="8" customFormat="1" ht="18.75" customHeight="1" x14ac:dyDescent="0.3">
      <c r="A18" s="158">
        <v>11</v>
      </c>
      <c r="B18" s="78" t="s">
        <v>34</v>
      </c>
      <c r="C18" s="159" t="s">
        <v>31</v>
      </c>
      <c r="D18" s="39">
        <v>62.2</v>
      </c>
      <c r="E18" s="51">
        <v>1</v>
      </c>
      <c r="F18" s="48">
        <v>45671</v>
      </c>
      <c r="G18" s="52">
        <v>45666</v>
      </c>
      <c r="H18" s="53">
        <v>47491</v>
      </c>
      <c r="I18" s="160" t="s">
        <v>12</v>
      </c>
      <c r="J18" s="171">
        <v>0.3</v>
      </c>
      <c r="K18" s="171">
        <v>1</v>
      </c>
      <c r="L18" s="172" t="e">
        <f>I18*J18*K18</f>
        <v>#VALUE!</v>
      </c>
      <c r="M18" s="44">
        <v>11735.85</v>
      </c>
      <c r="N18" s="26">
        <f t="shared" si="0"/>
        <v>11735.85</v>
      </c>
      <c r="O18" s="163">
        <f t="shared" si="8"/>
        <v>1.0400667779632722</v>
      </c>
      <c r="P18" s="165"/>
      <c r="Q18" s="165"/>
      <c r="R18" s="44">
        <f t="shared" si="3"/>
        <v>12206</v>
      </c>
      <c r="S18" s="166">
        <f t="shared" si="4"/>
        <v>4.0061009641397909E-2</v>
      </c>
      <c r="T18" s="167">
        <f t="shared" si="1"/>
        <v>140830.20000000001</v>
      </c>
      <c r="U18" s="167">
        <f t="shared" si="2"/>
        <v>146472</v>
      </c>
      <c r="V18" s="166">
        <f t="shared" si="5"/>
        <v>4.0061009641397853E-2</v>
      </c>
      <c r="W18" s="168">
        <f t="shared" si="6"/>
        <v>11735.85</v>
      </c>
      <c r="X18" s="168">
        <f t="shared" si="9"/>
        <v>38751</v>
      </c>
    </row>
    <row r="19" spans="1:24" s="8" customFormat="1" ht="63.75" customHeight="1" x14ac:dyDescent="0.3">
      <c r="A19" s="158">
        <v>12</v>
      </c>
      <c r="B19" s="78" t="s">
        <v>34</v>
      </c>
      <c r="C19" s="159" t="s">
        <v>35</v>
      </c>
      <c r="D19" s="26">
        <v>330</v>
      </c>
      <c r="E19" s="40">
        <v>14</v>
      </c>
      <c r="F19" s="41">
        <v>45149</v>
      </c>
      <c r="G19" s="42">
        <v>45149</v>
      </c>
      <c r="H19" s="43">
        <v>46975</v>
      </c>
      <c r="I19" s="160" t="s">
        <v>12</v>
      </c>
      <c r="J19" s="171">
        <v>0.3</v>
      </c>
      <c r="K19" s="171">
        <v>1</v>
      </c>
      <c r="L19" s="172" t="e">
        <f>I19*J19*K19</f>
        <v>#VALUE!</v>
      </c>
      <c r="M19" s="44">
        <v>59301</v>
      </c>
      <c r="N19" s="26">
        <f t="shared" si="0"/>
        <v>59301</v>
      </c>
      <c r="O19" s="163">
        <f t="shared" si="8"/>
        <v>1.0400667779632722</v>
      </c>
      <c r="P19" s="164"/>
      <c r="Q19" s="165"/>
      <c r="R19" s="44">
        <f t="shared" si="3"/>
        <v>61677</v>
      </c>
      <c r="S19" s="166">
        <f t="shared" si="4"/>
        <v>4.006677796327212E-2</v>
      </c>
      <c r="T19" s="167">
        <f t="shared" si="1"/>
        <v>711612</v>
      </c>
      <c r="U19" s="167">
        <f t="shared" si="2"/>
        <v>740124</v>
      </c>
      <c r="V19" s="166">
        <f t="shared" si="5"/>
        <v>4.006677796327212E-2</v>
      </c>
      <c r="W19" s="168">
        <f t="shared" si="6"/>
        <v>59301</v>
      </c>
      <c r="X19" s="168">
        <f t="shared" si="9"/>
        <v>205590</v>
      </c>
    </row>
    <row r="20" spans="1:24" s="8" customFormat="1" ht="63.75" customHeight="1" x14ac:dyDescent="0.3">
      <c r="A20" s="158">
        <v>13</v>
      </c>
      <c r="B20" s="78" t="s">
        <v>34</v>
      </c>
      <c r="C20" s="159" t="s">
        <v>10</v>
      </c>
      <c r="D20" s="26">
        <v>307.2</v>
      </c>
      <c r="E20" s="40">
        <v>16</v>
      </c>
      <c r="F20" s="41">
        <v>45149</v>
      </c>
      <c r="G20" s="42">
        <v>45149</v>
      </c>
      <c r="H20" s="43">
        <v>46975</v>
      </c>
      <c r="I20" s="160" t="s">
        <v>12</v>
      </c>
      <c r="J20" s="171">
        <v>0.3</v>
      </c>
      <c r="K20" s="171">
        <v>1</v>
      </c>
      <c r="L20" s="172" t="e">
        <f>I20*J20*K20</f>
        <v>#VALUE!</v>
      </c>
      <c r="M20" s="44">
        <v>55204</v>
      </c>
      <c r="N20" s="26">
        <f t="shared" si="0"/>
        <v>55204</v>
      </c>
      <c r="O20" s="163">
        <f t="shared" si="8"/>
        <v>1.0400667779632722</v>
      </c>
      <c r="P20" s="164"/>
      <c r="Q20" s="165"/>
      <c r="R20" s="44">
        <f t="shared" si="3"/>
        <v>57416</v>
      </c>
      <c r="S20" s="166">
        <f t="shared" si="4"/>
        <v>4.0069560176798781E-2</v>
      </c>
      <c r="T20" s="167">
        <f t="shared" si="1"/>
        <v>662448</v>
      </c>
      <c r="U20" s="167">
        <f t="shared" si="2"/>
        <v>688992</v>
      </c>
      <c r="V20" s="166">
        <f t="shared" si="5"/>
        <v>4.0069560176798781E-2</v>
      </c>
      <c r="W20" s="168">
        <f t="shared" si="6"/>
        <v>55204</v>
      </c>
      <c r="X20" s="168">
        <f t="shared" si="9"/>
        <v>191386</v>
      </c>
    </row>
    <row r="21" spans="1:24" s="8" customFormat="1" ht="44.25" customHeight="1" x14ac:dyDescent="0.3">
      <c r="A21" s="158">
        <v>14</v>
      </c>
      <c r="B21" s="78" t="s">
        <v>111</v>
      </c>
      <c r="C21" s="159" t="s">
        <v>112</v>
      </c>
      <c r="D21" s="39">
        <v>14.5</v>
      </c>
      <c r="E21" s="47">
        <v>19</v>
      </c>
      <c r="F21" s="41">
        <v>45583</v>
      </c>
      <c r="G21" s="52">
        <v>45587</v>
      </c>
      <c r="H21" s="53">
        <v>47412</v>
      </c>
      <c r="I21" s="160" t="s">
        <v>18</v>
      </c>
      <c r="J21" s="171"/>
      <c r="K21" s="171"/>
      <c r="L21" s="172"/>
      <c r="M21" s="44">
        <v>9733</v>
      </c>
      <c r="N21" s="26">
        <f t="shared" si="0"/>
        <v>9733</v>
      </c>
      <c r="O21" s="163">
        <f t="shared" si="8"/>
        <v>1.0400667779632722</v>
      </c>
      <c r="P21" s="165"/>
      <c r="Q21" s="165"/>
      <c r="R21" s="44">
        <f t="shared" si="3"/>
        <v>10123</v>
      </c>
      <c r="S21" s="166">
        <f t="shared" si="4"/>
        <v>4.0069865406349534E-2</v>
      </c>
      <c r="T21" s="167">
        <f t="shared" si="1"/>
        <v>116796</v>
      </c>
      <c r="U21" s="167">
        <f t="shared" si="2"/>
        <v>121476</v>
      </c>
      <c r="V21" s="166">
        <f t="shared" si="5"/>
        <v>4.0069865406349534E-2</v>
      </c>
      <c r="W21" s="168"/>
      <c r="X21" s="168"/>
    </row>
    <row r="22" spans="1:24" s="8" customFormat="1" ht="37.5" customHeight="1" x14ac:dyDescent="0.3">
      <c r="A22" s="158">
        <v>15</v>
      </c>
      <c r="B22" s="78" t="s">
        <v>113</v>
      </c>
      <c r="C22" s="159" t="s">
        <v>114</v>
      </c>
      <c r="D22" s="170">
        <v>16.3</v>
      </c>
      <c r="E22" s="173">
        <v>12</v>
      </c>
      <c r="F22" s="174">
        <v>44655</v>
      </c>
      <c r="G22" s="52">
        <v>44648</v>
      </c>
      <c r="H22" s="176">
        <v>46473</v>
      </c>
      <c r="I22" s="160" t="s">
        <v>12</v>
      </c>
      <c r="J22" s="171">
        <v>0.3</v>
      </c>
      <c r="K22" s="171">
        <v>1</v>
      </c>
      <c r="L22" s="172" t="e">
        <f>I22*J22*K22</f>
        <v>#VALUE!</v>
      </c>
      <c r="M22" s="44">
        <v>13278.72</v>
      </c>
      <c r="N22" s="26">
        <f t="shared" si="0"/>
        <v>13278.72</v>
      </c>
      <c r="O22" s="163">
        <f t="shared" si="8"/>
        <v>1.0400667779632722</v>
      </c>
      <c r="P22" s="165"/>
      <c r="Q22" s="165"/>
      <c r="R22" s="44">
        <f t="shared" si="3"/>
        <v>13811</v>
      </c>
      <c r="S22" s="166">
        <f t="shared" si="4"/>
        <v>4.0085188933873195E-2</v>
      </c>
      <c r="T22" s="167">
        <f t="shared" si="1"/>
        <v>159344.63999999998</v>
      </c>
      <c r="U22" s="167">
        <f t="shared" si="2"/>
        <v>165732</v>
      </c>
      <c r="V22" s="166">
        <f t="shared" si="5"/>
        <v>4.0085188933873243E-2</v>
      </c>
      <c r="W22" s="168">
        <f t="shared" ref="W22" si="10">M22</f>
        <v>13278.72</v>
      </c>
      <c r="X22" s="168">
        <f t="shared" ref="X22" si="11">ROUND(623*D22,0)</f>
        <v>10155</v>
      </c>
    </row>
    <row r="23" spans="1:24" s="8" customFormat="1" ht="48" customHeight="1" x14ac:dyDescent="0.3">
      <c r="A23" s="158">
        <v>16</v>
      </c>
      <c r="B23" s="78" t="s">
        <v>115</v>
      </c>
      <c r="C23" s="159" t="s">
        <v>116</v>
      </c>
      <c r="D23" s="39">
        <f>65.7+28.1</f>
        <v>93.800000000000011</v>
      </c>
      <c r="E23" s="40">
        <v>8</v>
      </c>
      <c r="F23" s="41">
        <v>45974</v>
      </c>
      <c r="G23" s="42">
        <v>45974</v>
      </c>
      <c r="H23" s="43">
        <v>47799</v>
      </c>
      <c r="I23" s="160" t="s">
        <v>106</v>
      </c>
      <c r="J23" s="161"/>
      <c r="K23" s="161"/>
      <c r="L23" s="162"/>
      <c r="M23" s="44">
        <v>0.83</v>
      </c>
      <c r="N23" s="26">
        <f t="shared" si="0"/>
        <v>0.83</v>
      </c>
      <c r="O23" s="163"/>
      <c r="P23" s="164"/>
      <c r="Q23" s="165"/>
      <c r="R23" s="44">
        <f>N23</f>
        <v>0.83</v>
      </c>
      <c r="S23" s="166">
        <f t="shared" si="4"/>
        <v>0</v>
      </c>
      <c r="T23" s="167">
        <f t="shared" si="1"/>
        <v>9.9599999999999991</v>
      </c>
      <c r="U23" s="167">
        <f t="shared" si="2"/>
        <v>9.9599999999999991</v>
      </c>
      <c r="V23" s="166">
        <f t="shared" si="5"/>
        <v>0</v>
      </c>
      <c r="W23" s="168"/>
      <c r="X23" s="168"/>
    </row>
    <row r="24" spans="1:24" s="8" customFormat="1" ht="48" customHeight="1" x14ac:dyDescent="0.3">
      <c r="A24" s="158">
        <v>17</v>
      </c>
      <c r="B24" s="78" t="s">
        <v>117</v>
      </c>
      <c r="C24" s="159" t="s">
        <v>116</v>
      </c>
      <c r="D24" s="39">
        <f>22.1+9.4</f>
        <v>31.5</v>
      </c>
      <c r="E24" s="40">
        <v>7</v>
      </c>
      <c r="F24" s="41">
        <v>45974</v>
      </c>
      <c r="G24" s="42">
        <v>45974</v>
      </c>
      <c r="H24" s="43">
        <v>47799</v>
      </c>
      <c r="I24" s="160" t="s">
        <v>106</v>
      </c>
      <c r="J24" s="161"/>
      <c r="K24" s="161"/>
      <c r="L24" s="162"/>
      <c r="M24" s="44">
        <v>0.83</v>
      </c>
      <c r="N24" s="26">
        <f t="shared" si="0"/>
        <v>0.83</v>
      </c>
      <c r="O24" s="163"/>
      <c r="P24" s="164"/>
      <c r="Q24" s="165"/>
      <c r="R24" s="44">
        <f>N24</f>
        <v>0.83</v>
      </c>
      <c r="S24" s="166">
        <f t="shared" si="4"/>
        <v>0</v>
      </c>
      <c r="T24" s="167">
        <f t="shared" si="1"/>
        <v>9.9599999999999991</v>
      </c>
      <c r="U24" s="167">
        <f t="shared" si="2"/>
        <v>9.9599999999999991</v>
      </c>
      <c r="V24" s="166">
        <f t="shared" si="5"/>
        <v>0</v>
      </c>
      <c r="W24" s="168"/>
      <c r="X24" s="168"/>
    </row>
    <row r="25" spans="1:24" s="54" customFormat="1" x14ac:dyDescent="0.3">
      <c r="A25" s="177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/>
      <c r="M25" s="180">
        <f>SUM(M7:M24)</f>
        <v>324829.56000000006</v>
      </c>
      <c r="N25" s="180"/>
      <c r="O25" s="180"/>
      <c r="P25" s="181"/>
      <c r="Q25" s="181"/>
      <c r="R25" s="180">
        <f>SUM(R7:R24)</f>
        <v>337844.49000000005</v>
      </c>
      <c r="S25" s="182">
        <f t="shared" si="4"/>
        <v>4.0066950803368973E-2</v>
      </c>
      <c r="T25" s="180">
        <f>SUM(T7:T24)</f>
        <v>3897954.72</v>
      </c>
      <c r="U25" s="180">
        <f>SUM(U7:U24)</f>
        <v>4054133.88</v>
      </c>
      <c r="V25" s="182">
        <f t="shared" si="5"/>
        <v>4.0066950803368917E-2</v>
      </c>
      <c r="W25" s="183">
        <f>SUM(W7:W24)</f>
        <v>315094.06999999995</v>
      </c>
      <c r="X25" s="183">
        <f>SUM(X7:X24)</f>
        <v>899115</v>
      </c>
    </row>
    <row r="26" spans="1:24" s="54" customFormat="1" ht="20.25" customHeight="1" x14ac:dyDescent="0.3">
      <c r="A26" s="158"/>
      <c r="B26" s="184" t="s">
        <v>118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6"/>
      <c r="W26" s="187"/>
      <c r="X26" s="187"/>
    </row>
    <row r="27" spans="1:24" s="54" customFormat="1" ht="39.75" customHeight="1" x14ac:dyDescent="0.3">
      <c r="A27" s="13">
        <v>18</v>
      </c>
      <c r="B27" s="79" t="s">
        <v>21</v>
      </c>
      <c r="C27" s="159" t="s">
        <v>22</v>
      </c>
      <c r="D27" s="188">
        <v>15.4</v>
      </c>
      <c r="E27" s="189">
        <v>15</v>
      </c>
      <c r="F27" s="190">
        <v>44733</v>
      </c>
      <c r="G27" s="191">
        <v>44740</v>
      </c>
      <c r="H27" s="192">
        <v>46565</v>
      </c>
      <c r="I27" s="160" t="s">
        <v>12</v>
      </c>
      <c r="J27" s="171">
        <v>0.3</v>
      </c>
      <c r="K27" s="171">
        <v>1</v>
      </c>
      <c r="L27" s="172" t="e">
        <f t="shared" ref="L27:L33" si="12">I27*J27*K27</f>
        <v>#VALUE!</v>
      </c>
      <c r="M27" s="44">
        <v>7133</v>
      </c>
      <c r="N27" s="26">
        <f t="shared" ref="N27:N46" si="13">M27</f>
        <v>7133</v>
      </c>
      <c r="O27" s="175"/>
      <c r="P27" s="175"/>
      <c r="Q27" s="165"/>
      <c r="R27" s="170">
        <f>N27</f>
        <v>7133</v>
      </c>
      <c r="S27" s="166">
        <f t="shared" ref="S27:S56" si="14">(R27-M27)/M27</f>
        <v>0</v>
      </c>
      <c r="T27" s="167">
        <f t="shared" ref="T27:T48" si="15">M27*12</f>
        <v>85596</v>
      </c>
      <c r="U27" s="167">
        <f t="shared" ref="U27:U48" si="16">R27*12</f>
        <v>85596</v>
      </c>
      <c r="V27" s="166">
        <f t="shared" si="5"/>
        <v>0</v>
      </c>
      <c r="W27" s="168"/>
      <c r="X27" s="168"/>
    </row>
    <row r="28" spans="1:24" s="8" customFormat="1" ht="45.75" customHeight="1" x14ac:dyDescent="0.3">
      <c r="A28" s="158">
        <v>19</v>
      </c>
      <c r="B28" s="193" t="s">
        <v>74</v>
      </c>
      <c r="C28" s="159" t="s">
        <v>22</v>
      </c>
      <c r="D28" s="188">
        <v>15.4</v>
      </c>
      <c r="E28" s="189">
        <v>8</v>
      </c>
      <c r="F28" s="190">
        <v>45082</v>
      </c>
      <c r="G28" s="191">
        <v>45082</v>
      </c>
      <c r="H28" s="192">
        <v>46908</v>
      </c>
      <c r="I28" s="194">
        <v>579</v>
      </c>
      <c r="J28" s="169">
        <v>0.1</v>
      </c>
      <c r="K28" s="169">
        <v>1</v>
      </c>
      <c r="L28" s="170">
        <f t="shared" si="12"/>
        <v>57.900000000000006</v>
      </c>
      <c r="M28" s="44">
        <f>ROUND(L28*D28,0)</f>
        <v>892</v>
      </c>
      <c r="N28" s="26">
        <f t="shared" si="13"/>
        <v>892</v>
      </c>
      <c r="O28" s="175">
        <f>552/579</f>
        <v>0.95336787564766834</v>
      </c>
      <c r="P28" s="175"/>
      <c r="Q28" s="165"/>
      <c r="R28" s="44">
        <f t="shared" ref="R28:R31" si="17">ROUND(N28*O28,0)</f>
        <v>850</v>
      </c>
      <c r="S28" s="166">
        <f t="shared" si="14"/>
        <v>-4.708520179372197E-2</v>
      </c>
      <c r="T28" s="167">
        <f t="shared" si="15"/>
        <v>10704</v>
      </c>
      <c r="U28" s="167">
        <f t="shared" si="16"/>
        <v>10200</v>
      </c>
      <c r="V28" s="166">
        <f t="shared" si="5"/>
        <v>-4.708520179372197E-2</v>
      </c>
      <c r="W28" s="168">
        <f t="shared" ref="W28:W31" si="18">M28</f>
        <v>892</v>
      </c>
      <c r="X28" s="168">
        <f>ROUND(552*D28,0)</f>
        <v>8501</v>
      </c>
    </row>
    <row r="29" spans="1:24" s="8" customFormat="1" ht="45.75" customHeight="1" x14ac:dyDescent="0.3">
      <c r="A29" s="158">
        <v>20</v>
      </c>
      <c r="B29" s="79" t="s">
        <v>78</v>
      </c>
      <c r="C29" s="159" t="s">
        <v>22</v>
      </c>
      <c r="D29" s="188">
        <v>15.3</v>
      </c>
      <c r="E29" s="189">
        <v>5</v>
      </c>
      <c r="F29" s="190">
        <v>45363</v>
      </c>
      <c r="G29" s="191">
        <v>45332</v>
      </c>
      <c r="H29" s="192">
        <v>47153</v>
      </c>
      <c r="I29" s="194">
        <v>579</v>
      </c>
      <c r="J29" s="169">
        <v>0.1</v>
      </c>
      <c r="K29" s="169">
        <v>0.7</v>
      </c>
      <c r="L29" s="170">
        <f t="shared" si="12"/>
        <v>40.53</v>
      </c>
      <c r="M29" s="44">
        <f>ROUND(L29*D29,0)</f>
        <v>620</v>
      </c>
      <c r="N29" s="26">
        <f t="shared" si="13"/>
        <v>620</v>
      </c>
      <c r="O29" s="175">
        <f>552/579</f>
        <v>0.95336787564766834</v>
      </c>
      <c r="P29" s="175"/>
      <c r="Q29" s="165"/>
      <c r="R29" s="44">
        <f t="shared" si="17"/>
        <v>591</v>
      </c>
      <c r="S29" s="166">
        <f t="shared" si="14"/>
        <v>-4.6774193548387098E-2</v>
      </c>
      <c r="T29" s="167">
        <f t="shared" si="15"/>
        <v>7440</v>
      </c>
      <c r="U29" s="167">
        <f t="shared" si="16"/>
        <v>7092</v>
      </c>
      <c r="V29" s="166">
        <f t="shared" si="5"/>
        <v>-4.6774193548387098E-2</v>
      </c>
      <c r="W29" s="168">
        <f t="shared" si="18"/>
        <v>620</v>
      </c>
      <c r="X29" s="168">
        <f t="shared" ref="X29:X39" si="19">ROUND(552*D29,0)</f>
        <v>8446</v>
      </c>
    </row>
    <row r="30" spans="1:24" s="8" customFormat="1" ht="45.75" customHeight="1" x14ac:dyDescent="0.3">
      <c r="A30" s="158">
        <v>21</v>
      </c>
      <c r="B30" s="79" t="s">
        <v>76</v>
      </c>
      <c r="C30" s="159" t="s">
        <v>22</v>
      </c>
      <c r="D30" s="188">
        <v>30.2</v>
      </c>
      <c r="E30" s="189">
        <v>17</v>
      </c>
      <c r="F30" s="190">
        <v>45168</v>
      </c>
      <c r="G30" s="191">
        <v>45166</v>
      </c>
      <c r="H30" s="192">
        <v>46992</v>
      </c>
      <c r="I30" s="194">
        <v>579</v>
      </c>
      <c r="J30" s="169">
        <v>0.1</v>
      </c>
      <c r="K30" s="169">
        <v>1</v>
      </c>
      <c r="L30" s="170">
        <f t="shared" si="12"/>
        <v>57.900000000000006</v>
      </c>
      <c r="M30" s="44">
        <f>ROUND(L30*D30,0)</f>
        <v>1749</v>
      </c>
      <c r="N30" s="26">
        <f t="shared" si="13"/>
        <v>1749</v>
      </c>
      <c r="O30" s="175">
        <f t="shared" ref="O30:O31" si="20">552/579</f>
        <v>0.95336787564766834</v>
      </c>
      <c r="P30" s="175"/>
      <c r="Q30" s="165"/>
      <c r="R30" s="44">
        <f t="shared" si="17"/>
        <v>1667</v>
      </c>
      <c r="S30" s="166">
        <f t="shared" si="14"/>
        <v>-4.6883933676386505E-2</v>
      </c>
      <c r="T30" s="167">
        <f t="shared" si="15"/>
        <v>20988</v>
      </c>
      <c r="U30" s="167">
        <f t="shared" si="16"/>
        <v>20004</v>
      </c>
      <c r="V30" s="166">
        <f t="shared" si="5"/>
        <v>-4.6883933676386505E-2</v>
      </c>
      <c r="W30" s="168">
        <f t="shared" si="18"/>
        <v>1749</v>
      </c>
      <c r="X30" s="168">
        <f t="shared" si="19"/>
        <v>16670</v>
      </c>
    </row>
    <row r="31" spans="1:24" s="8" customFormat="1" ht="45.75" customHeight="1" x14ac:dyDescent="0.3">
      <c r="A31" s="158">
        <v>22</v>
      </c>
      <c r="B31" s="79" t="s">
        <v>76</v>
      </c>
      <c r="C31" s="159" t="s">
        <v>22</v>
      </c>
      <c r="D31" s="188">
        <v>15.3</v>
      </c>
      <c r="E31" s="189">
        <v>18</v>
      </c>
      <c r="F31" s="190">
        <v>45168</v>
      </c>
      <c r="G31" s="191">
        <v>45166</v>
      </c>
      <c r="H31" s="192">
        <v>46992</v>
      </c>
      <c r="I31" s="194">
        <v>579</v>
      </c>
      <c r="J31" s="169">
        <v>0.1</v>
      </c>
      <c r="K31" s="169">
        <v>1</v>
      </c>
      <c r="L31" s="170">
        <f t="shared" si="12"/>
        <v>57.900000000000006</v>
      </c>
      <c r="M31" s="44">
        <f>ROUND(L31*D31,0)</f>
        <v>886</v>
      </c>
      <c r="N31" s="26">
        <f t="shared" si="13"/>
        <v>886</v>
      </c>
      <c r="O31" s="175">
        <f t="shared" si="20"/>
        <v>0.95336787564766834</v>
      </c>
      <c r="P31" s="175"/>
      <c r="Q31" s="165"/>
      <c r="R31" s="44">
        <f t="shared" si="17"/>
        <v>845</v>
      </c>
      <c r="S31" s="166">
        <f t="shared" si="14"/>
        <v>-4.6275395033860044E-2</v>
      </c>
      <c r="T31" s="167">
        <f t="shared" si="15"/>
        <v>10632</v>
      </c>
      <c r="U31" s="167">
        <f t="shared" si="16"/>
        <v>10140</v>
      </c>
      <c r="V31" s="166">
        <f t="shared" si="5"/>
        <v>-4.6275395033860044E-2</v>
      </c>
      <c r="W31" s="168">
        <f t="shared" si="18"/>
        <v>886</v>
      </c>
      <c r="X31" s="168">
        <f t="shared" si="19"/>
        <v>8446</v>
      </c>
    </row>
    <row r="32" spans="1:24" s="8" customFormat="1" ht="45.75" customHeight="1" x14ac:dyDescent="0.3">
      <c r="A32" s="158">
        <v>23</v>
      </c>
      <c r="B32" s="79" t="s">
        <v>42</v>
      </c>
      <c r="C32" s="159" t="s">
        <v>43</v>
      </c>
      <c r="D32" s="188">
        <v>28.9</v>
      </c>
      <c r="E32" s="189">
        <v>15</v>
      </c>
      <c r="F32" s="190">
        <v>45523</v>
      </c>
      <c r="G32" s="191">
        <v>45523</v>
      </c>
      <c r="H32" s="192">
        <v>47348</v>
      </c>
      <c r="I32" s="160" t="s">
        <v>12</v>
      </c>
      <c r="J32" s="171">
        <v>0.3</v>
      </c>
      <c r="K32" s="171">
        <v>1</v>
      </c>
      <c r="L32" s="172" t="e">
        <f t="shared" si="12"/>
        <v>#VALUE!</v>
      </c>
      <c r="M32" s="44">
        <v>5020</v>
      </c>
      <c r="N32" s="26">
        <f t="shared" si="13"/>
        <v>5020</v>
      </c>
      <c r="O32" s="175"/>
      <c r="P32" s="175"/>
      <c r="Q32" s="165"/>
      <c r="R32" s="44">
        <f>N32</f>
        <v>5020</v>
      </c>
      <c r="S32" s="166">
        <f t="shared" si="14"/>
        <v>0</v>
      </c>
      <c r="T32" s="167">
        <f t="shared" si="15"/>
        <v>60240</v>
      </c>
      <c r="U32" s="167">
        <f t="shared" si="16"/>
        <v>60240</v>
      </c>
      <c r="V32" s="166">
        <f t="shared" si="5"/>
        <v>0</v>
      </c>
      <c r="W32" s="168"/>
      <c r="X32" s="168"/>
    </row>
    <row r="33" spans="1:24" s="8" customFormat="1" ht="45.75" customHeight="1" x14ac:dyDescent="0.3">
      <c r="A33" s="158">
        <v>24</v>
      </c>
      <c r="B33" s="79" t="s">
        <v>119</v>
      </c>
      <c r="C33" s="159" t="s">
        <v>120</v>
      </c>
      <c r="D33" s="188">
        <v>75.8</v>
      </c>
      <c r="E33" s="189">
        <v>11</v>
      </c>
      <c r="F33" s="190">
        <v>45117</v>
      </c>
      <c r="G33" s="191">
        <v>45093</v>
      </c>
      <c r="H33" s="195">
        <v>46919</v>
      </c>
      <c r="I33" s="194">
        <v>579</v>
      </c>
      <c r="J33" s="169">
        <v>0.3</v>
      </c>
      <c r="K33" s="169">
        <v>1</v>
      </c>
      <c r="L33" s="170">
        <f t="shared" si="12"/>
        <v>173.7</v>
      </c>
      <c r="M33" s="44">
        <f>ROUND(L33*D33,0)</f>
        <v>13166</v>
      </c>
      <c r="N33" s="26">
        <f t="shared" si="13"/>
        <v>13166</v>
      </c>
      <c r="O33" s="175">
        <f>552/579</f>
        <v>0.95336787564766834</v>
      </c>
      <c r="P33" s="175"/>
      <c r="Q33" s="165"/>
      <c r="R33" s="44">
        <f>ROUND(N33*O33,0)</f>
        <v>12552</v>
      </c>
      <c r="S33" s="166">
        <f t="shared" si="14"/>
        <v>-4.6635272672034024E-2</v>
      </c>
      <c r="T33" s="167">
        <f t="shared" si="15"/>
        <v>157992</v>
      </c>
      <c r="U33" s="167">
        <f t="shared" si="16"/>
        <v>150624</v>
      </c>
      <c r="V33" s="166">
        <f t="shared" si="5"/>
        <v>-4.6635272672034024E-2</v>
      </c>
      <c r="W33" s="168">
        <f t="shared" ref="W33" si="21">M33</f>
        <v>13166</v>
      </c>
      <c r="X33" s="168">
        <f t="shared" si="19"/>
        <v>41842</v>
      </c>
    </row>
    <row r="34" spans="1:24" s="54" customFormat="1" ht="47.25" customHeight="1" x14ac:dyDescent="0.3">
      <c r="A34" s="13">
        <v>25</v>
      </c>
      <c r="B34" s="79" t="s">
        <v>121</v>
      </c>
      <c r="C34" s="159" t="s">
        <v>122</v>
      </c>
      <c r="D34" s="188">
        <v>102.7</v>
      </c>
      <c r="E34" s="189">
        <v>6</v>
      </c>
      <c r="F34" s="190">
        <v>45917</v>
      </c>
      <c r="G34" s="191">
        <v>45912</v>
      </c>
      <c r="H34" s="192">
        <v>47737</v>
      </c>
      <c r="I34" s="160" t="s">
        <v>106</v>
      </c>
      <c r="J34" s="161"/>
      <c r="K34" s="161"/>
      <c r="L34" s="162"/>
      <c r="M34" s="44">
        <v>0.83</v>
      </c>
      <c r="N34" s="26">
        <f t="shared" si="13"/>
        <v>0.83</v>
      </c>
      <c r="O34" s="175"/>
      <c r="P34" s="175"/>
      <c r="Q34" s="165"/>
      <c r="R34" s="170">
        <f>N34</f>
        <v>0.83</v>
      </c>
      <c r="S34" s="166">
        <f t="shared" si="14"/>
        <v>0</v>
      </c>
      <c r="T34" s="167">
        <f t="shared" si="15"/>
        <v>9.9599999999999991</v>
      </c>
      <c r="U34" s="167">
        <f t="shared" si="16"/>
        <v>9.9599999999999991</v>
      </c>
      <c r="V34" s="166">
        <f t="shared" si="5"/>
        <v>0</v>
      </c>
      <c r="W34" s="168"/>
      <c r="X34" s="168"/>
    </row>
    <row r="35" spans="1:24" s="8" customFormat="1" ht="44.25" customHeight="1" x14ac:dyDescent="0.3">
      <c r="A35" s="158">
        <v>26</v>
      </c>
      <c r="B35" s="193" t="s">
        <v>28</v>
      </c>
      <c r="C35" s="159" t="s">
        <v>36</v>
      </c>
      <c r="D35" s="188">
        <v>162.5</v>
      </c>
      <c r="E35" s="189">
        <v>13</v>
      </c>
      <c r="F35" s="190">
        <v>45513</v>
      </c>
      <c r="G35" s="191">
        <v>45513</v>
      </c>
      <c r="H35" s="192">
        <v>47338</v>
      </c>
      <c r="I35" s="160" t="s">
        <v>18</v>
      </c>
      <c r="J35" s="161"/>
      <c r="K35" s="161"/>
      <c r="L35" s="162"/>
      <c r="M35" s="44">
        <v>29739</v>
      </c>
      <c r="N35" s="26">
        <f t="shared" si="13"/>
        <v>29739</v>
      </c>
      <c r="O35" s="175">
        <f>552/579</f>
        <v>0.95336787564766834</v>
      </c>
      <c r="P35" s="175"/>
      <c r="Q35" s="165"/>
      <c r="R35" s="44">
        <f>ROUND(N35*O35,0)</f>
        <v>28352</v>
      </c>
      <c r="S35" s="166">
        <f t="shared" si="14"/>
        <v>-4.6639093446316282E-2</v>
      </c>
      <c r="T35" s="167">
        <f t="shared" si="15"/>
        <v>356868</v>
      </c>
      <c r="U35" s="167">
        <f t="shared" si="16"/>
        <v>340224</v>
      </c>
      <c r="V35" s="166">
        <f t="shared" si="5"/>
        <v>-4.6639093446316282E-2</v>
      </c>
      <c r="W35" s="168">
        <f t="shared" ref="W35:W40" si="22">M35</f>
        <v>29739</v>
      </c>
      <c r="X35" s="168">
        <f t="shared" si="19"/>
        <v>89700</v>
      </c>
    </row>
    <row r="36" spans="1:24" s="54" customFormat="1" ht="55.5" customHeight="1" x14ac:dyDescent="0.3">
      <c r="A36" s="13">
        <v>27</v>
      </c>
      <c r="B36" s="79" t="s">
        <v>27</v>
      </c>
      <c r="C36" s="159" t="s">
        <v>11</v>
      </c>
      <c r="D36" s="188">
        <v>97.2</v>
      </c>
      <c r="E36" s="189">
        <v>11</v>
      </c>
      <c r="F36" s="190">
        <v>44644</v>
      </c>
      <c r="G36" s="191">
        <v>44635</v>
      </c>
      <c r="H36" s="192">
        <v>46460</v>
      </c>
      <c r="I36" s="160" t="s">
        <v>12</v>
      </c>
      <c r="J36" s="171">
        <v>0.3</v>
      </c>
      <c r="K36" s="171">
        <v>1</v>
      </c>
      <c r="L36" s="172" t="e">
        <f t="shared" ref="L36:L42" si="23">I36*J36*K36</f>
        <v>#VALUE!</v>
      </c>
      <c r="M36" s="44">
        <v>11242</v>
      </c>
      <c r="N36" s="26">
        <f t="shared" si="13"/>
        <v>11242</v>
      </c>
      <c r="O36" s="175"/>
      <c r="P36" s="175"/>
      <c r="Q36" s="165"/>
      <c r="R36" s="44">
        <f>N36</f>
        <v>11242</v>
      </c>
      <c r="S36" s="166">
        <f t="shared" si="14"/>
        <v>0</v>
      </c>
      <c r="T36" s="167">
        <f t="shared" si="15"/>
        <v>134904</v>
      </c>
      <c r="U36" s="167">
        <f t="shared" si="16"/>
        <v>134904</v>
      </c>
      <c r="V36" s="166">
        <f t="shared" si="5"/>
        <v>0</v>
      </c>
      <c r="W36" s="168"/>
      <c r="X36" s="168"/>
    </row>
    <row r="37" spans="1:24" s="8" customFormat="1" ht="51.75" customHeight="1" x14ac:dyDescent="0.3">
      <c r="A37" s="158">
        <v>28</v>
      </c>
      <c r="B37" s="193" t="s">
        <v>32</v>
      </c>
      <c r="C37" s="159" t="s">
        <v>33</v>
      </c>
      <c r="D37" s="196">
        <v>73.7</v>
      </c>
      <c r="E37" s="189">
        <v>22</v>
      </c>
      <c r="F37" s="190">
        <v>45287</v>
      </c>
      <c r="G37" s="191">
        <v>45170</v>
      </c>
      <c r="H37" s="192">
        <v>46996</v>
      </c>
      <c r="I37" s="194">
        <v>579</v>
      </c>
      <c r="J37" s="169">
        <v>0.8</v>
      </c>
      <c r="K37" s="169">
        <v>1</v>
      </c>
      <c r="L37" s="170">
        <f t="shared" si="23"/>
        <v>463.20000000000005</v>
      </c>
      <c r="M37" s="44">
        <f>ROUND(L37*D37,0)</f>
        <v>34138</v>
      </c>
      <c r="N37" s="26">
        <f t="shared" si="13"/>
        <v>34138</v>
      </c>
      <c r="O37" s="175">
        <f>552/579</f>
        <v>0.95336787564766834</v>
      </c>
      <c r="P37" s="175"/>
      <c r="Q37" s="165"/>
      <c r="R37" s="44">
        <f t="shared" ref="R37:R48" si="24">ROUND(N37*O37,0)</f>
        <v>32546</v>
      </c>
      <c r="S37" s="166">
        <f t="shared" si="14"/>
        <v>-4.663424922373894E-2</v>
      </c>
      <c r="T37" s="167">
        <f t="shared" si="15"/>
        <v>409656</v>
      </c>
      <c r="U37" s="167">
        <f t="shared" si="16"/>
        <v>390552</v>
      </c>
      <c r="V37" s="166">
        <f t="shared" si="5"/>
        <v>-4.663424922373894E-2</v>
      </c>
      <c r="W37" s="168">
        <f t="shared" ref="W37:W38" si="25">M37</f>
        <v>34138</v>
      </c>
      <c r="X37" s="168">
        <f t="shared" si="19"/>
        <v>40682</v>
      </c>
    </row>
    <row r="38" spans="1:24" s="8" customFormat="1" ht="51.75" customHeight="1" x14ac:dyDescent="0.3">
      <c r="A38" s="158">
        <v>29</v>
      </c>
      <c r="B38" s="193" t="s">
        <v>32</v>
      </c>
      <c r="C38" s="159" t="s">
        <v>33</v>
      </c>
      <c r="D38" s="196">
        <v>37.9</v>
      </c>
      <c r="E38" s="189">
        <v>7</v>
      </c>
      <c r="F38" s="190">
        <v>45401</v>
      </c>
      <c r="G38" s="191">
        <v>45383</v>
      </c>
      <c r="H38" s="192">
        <v>47208</v>
      </c>
      <c r="I38" s="194">
        <v>579</v>
      </c>
      <c r="J38" s="169">
        <v>0.8</v>
      </c>
      <c r="K38" s="169">
        <v>1</v>
      </c>
      <c r="L38" s="170">
        <f t="shared" si="23"/>
        <v>463.20000000000005</v>
      </c>
      <c r="M38" s="44">
        <f>ROUND(L38*D38,0)</f>
        <v>17555</v>
      </c>
      <c r="N38" s="26">
        <f t="shared" si="13"/>
        <v>17555</v>
      </c>
      <c r="O38" s="175">
        <f>552/579</f>
        <v>0.95336787564766834</v>
      </c>
      <c r="P38" s="175"/>
      <c r="Q38" s="165"/>
      <c r="R38" s="44">
        <f t="shared" si="24"/>
        <v>16736</v>
      </c>
      <c r="S38" s="166">
        <f t="shared" si="14"/>
        <v>-4.6653375106807178E-2</v>
      </c>
      <c r="T38" s="167">
        <f t="shared" si="15"/>
        <v>210660</v>
      </c>
      <c r="U38" s="167">
        <f t="shared" si="16"/>
        <v>200832</v>
      </c>
      <c r="V38" s="166">
        <f t="shared" si="5"/>
        <v>-4.6653375106807178E-2</v>
      </c>
      <c r="W38" s="168">
        <f t="shared" si="25"/>
        <v>17555</v>
      </c>
      <c r="X38" s="168">
        <f t="shared" si="19"/>
        <v>20921</v>
      </c>
    </row>
    <row r="39" spans="1:24" s="8" customFormat="1" ht="120" customHeight="1" x14ac:dyDescent="0.3">
      <c r="A39" s="158">
        <v>30</v>
      </c>
      <c r="B39" s="193" t="s">
        <v>123</v>
      </c>
      <c r="C39" s="159" t="s">
        <v>81</v>
      </c>
      <c r="D39" s="188">
        <v>17.899999999999999</v>
      </c>
      <c r="E39" s="189">
        <v>9</v>
      </c>
      <c r="F39" s="190">
        <v>46016</v>
      </c>
      <c r="G39" s="191">
        <v>45963</v>
      </c>
      <c r="H39" s="192">
        <v>47788</v>
      </c>
      <c r="I39" s="160" t="s">
        <v>18</v>
      </c>
      <c r="J39" s="161"/>
      <c r="K39" s="161"/>
      <c r="L39" s="162"/>
      <c r="M39" s="44">
        <v>3600</v>
      </c>
      <c r="N39" s="26">
        <f t="shared" si="13"/>
        <v>3600</v>
      </c>
      <c r="O39" s="175">
        <f>552/579</f>
        <v>0.95336787564766834</v>
      </c>
      <c r="P39" s="175"/>
      <c r="Q39" s="165"/>
      <c r="R39" s="44">
        <f t="shared" si="24"/>
        <v>3432</v>
      </c>
      <c r="S39" s="166">
        <f t="shared" si="14"/>
        <v>-4.6666666666666669E-2</v>
      </c>
      <c r="T39" s="167">
        <f t="shared" si="15"/>
        <v>43200</v>
      </c>
      <c r="U39" s="167">
        <f t="shared" si="16"/>
        <v>41184</v>
      </c>
      <c r="V39" s="166">
        <f t="shared" si="5"/>
        <v>-4.6666666666666669E-2</v>
      </c>
      <c r="W39" s="168">
        <f t="shared" si="22"/>
        <v>3600</v>
      </c>
      <c r="X39" s="168">
        <f t="shared" si="19"/>
        <v>9881</v>
      </c>
    </row>
    <row r="40" spans="1:24" s="8" customFormat="1" ht="36.75" customHeight="1" x14ac:dyDescent="0.3">
      <c r="A40" s="158">
        <v>31</v>
      </c>
      <c r="B40" s="193" t="s">
        <v>80</v>
      </c>
      <c r="C40" s="159" t="s">
        <v>81</v>
      </c>
      <c r="D40" s="188">
        <v>14.3</v>
      </c>
      <c r="E40" s="189">
        <v>23</v>
      </c>
      <c r="F40" s="190">
        <v>45637</v>
      </c>
      <c r="G40" s="191">
        <v>45639</v>
      </c>
      <c r="H40" s="192">
        <v>47464</v>
      </c>
      <c r="I40" s="194">
        <v>579</v>
      </c>
      <c r="J40" s="169">
        <v>0.1</v>
      </c>
      <c r="K40" s="169">
        <v>1</v>
      </c>
      <c r="L40" s="170">
        <f t="shared" si="23"/>
        <v>57.900000000000006</v>
      </c>
      <c r="M40" s="44">
        <f>ROUND(L40*D40,0)</f>
        <v>828</v>
      </c>
      <c r="N40" s="26">
        <f t="shared" si="13"/>
        <v>828</v>
      </c>
      <c r="O40" s="175">
        <f>552/579</f>
        <v>0.95336787564766834</v>
      </c>
      <c r="P40" s="175"/>
      <c r="Q40" s="165"/>
      <c r="R40" s="44">
        <f t="shared" si="24"/>
        <v>789</v>
      </c>
      <c r="S40" s="166">
        <f t="shared" si="14"/>
        <v>-4.710144927536232E-2</v>
      </c>
      <c r="T40" s="167">
        <f t="shared" si="15"/>
        <v>9936</v>
      </c>
      <c r="U40" s="167">
        <f t="shared" si="16"/>
        <v>9468</v>
      </c>
      <c r="V40" s="166">
        <f t="shared" si="5"/>
        <v>-4.710144927536232E-2</v>
      </c>
      <c r="W40" s="168">
        <f t="shared" si="22"/>
        <v>828</v>
      </c>
      <c r="X40" s="168">
        <f>ROUND(552*D40,0)</f>
        <v>7894</v>
      </c>
    </row>
    <row r="41" spans="1:24" s="8" customFormat="1" ht="51.75" customHeight="1" x14ac:dyDescent="0.3">
      <c r="A41" s="158">
        <v>32</v>
      </c>
      <c r="B41" s="193" t="s">
        <v>34</v>
      </c>
      <c r="C41" s="159" t="s">
        <v>20</v>
      </c>
      <c r="D41" s="188">
        <v>328</v>
      </c>
      <c r="E41" s="189">
        <v>15</v>
      </c>
      <c r="F41" s="190">
        <v>45149</v>
      </c>
      <c r="G41" s="191">
        <v>45149</v>
      </c>
      <c r="H41" s="192">
        <v>46975</v>
      </c>
      <c r="I41" s="160" t="s">
        <v>12</v>
      </c>
      <c r="J41" s="171">
        <v>0.3</v>
      </c>
      <c r="K41" s="171">
        <v>1</v>
      </c>
      <c r="L41" s="172" t="e">
        <f t="shared" si="23"/>
        <v>#VALUE!</v>
      </c>
      <c r="M41" s="44">
        <v>56974</v>
      </c>
      <c r="N41" s="26">
        <f t="shared" si="13"/>
        <v>56974</v>
      </c>
      <c r="O41" s="175"/>
      <c r="P41" s="175"/>
      <c r="Q41" s="165"/>
      <c r="R41" s="44">
        <f>N41</f>
        <v>56974</v>
      </c>
      <c r="S41" s="166">
        <f t="shared" si="14"/>
        <v>0</v>
      </c>
      <c r="T41" s="167">
        <f t="shared" si="15"/>
        <v>683688</v>
      </c>
      <c r="U41" s="167">
        <f t="shared" si="16"/>
        <v>683688</v>
      </c>
      <c r="V41" s="166">
        <f t="shared" si="5"/>
        <v>0</v>
      </c>
      <c r="W41" s="168"/>
      <c r="X41" s="168"/>
    </row>
    <row r="42" spans="1:24" s="8" customFormat="1" ht="78.75" customHeight="1" x14ac:dyDescent="0.3">
      <c r="A42" s="158">
        <v>33</v>
      </c>
      <c r="B42" s="193" t="s">
        <v>124</v>
      </c>
      <c r="C42" s="159" t="s">
        <v>24</v>
      </c>
      <c r="D42" s="188">
        <v>37.9</v>
      </c>
      <c r="E42" s="189">
        <v>12</v>
      </c>
      <c r="F42" s="190">
        <v>45121</v>
      </c>
      <c r="G42" s="191">
        <v>45121</v>
      </c>
      <c r="H42" s="192">
        <v>46947</v>
      </c>
      <c r="I42" s="194">
        <v>579</v>
      </c>
      <c r="J42" s="169">
        <v>0.3</v>
      </c>
      <c r="K42" s="169">
        <v>1</v>
      </c>
      <c r="L42" s="170">
        <f t="shared" si="23"/>
        <v>173.7</v>
      </c>
      <c r="M42" s="44">
        <f>ROUND(L42*D42,0)</f>
        <v>6583</v>
      </c>
      <c r="N42" s="26">
        <f t="shared" si="13"/>
        <v>6583</v>
      </c>
      <c r="O42" s="175">
        <f>552/579</f>
        <v>0.95336787564766834</v>
      </c>
      <c r="P42" s="175"/>
      <c r="Q42" s="165"/>
      <c r="R42" s="44">
        <f t="shared" si="24"/>
        <v>6276</v>
      </c>
      <c r="S42" s="166">
        <f t="shared" si="14"/>
        <v>-4.6635272672034024E-2</v>
      </c>
      <c r="T42" s="167">
        <f t="shared" si="15"/>
        <v>78996</v>
      </c>
      <c r="U42" s="167">
        <f t="shared" si="16"/>
        <v>75312</v>
      </c>
      <c r="V42" s="166">
        <f t="shared" si="5"/>
        <v>-4.6635272672034024E-2</v>
      </c>
      <c r="W42" s="168">
        <f t="shared" ref="W42:W45" si="26">M42</f>
        <v>6583</v>
      </c>
      <c r="X42" s="168">
        <f>ROUND(552*D42,0)</f>
        <v>20921</v>
      </c>
    </row>
    <row r="43" spans="1:24" s="8" customFormat="1" ht="44.25" customHeight="1" x14ac:dyDescent="0.3">
      <c r="A43" s="158">
        <v>34</v>
      </c>
      <c r="B43" s="78" t="s">
        <v>17</v>
      </c>
      <c r="C43" s="36" t="s">
        <v>37</v>
      </c>
      <c r="D43" s="39">
        <v>159.80000000000001</v>
      </c>
      <c r="E43" s="51">
        <v>1</v>
      </c>
      <c r="F43" s="41">
        <v>44578</v>
      </c>
      <c r="G43" s="55">
        <v>44530</v>
      </c>
      <c r="H43" s="56">
        <v>46355</v>
      </c>
      <c r="I43" s="160" t="s">
        <v>18</v>
      </c>
      <c r="J43" s="171"/>
      <c r="K43" s="171"/>
      <c r="L43" s="172"/>
      <c r="M43" s="44">
        <v>27241</v>
      </c>
      <c r="N43" s="26">
        <f t="shared" si="13"/>
        <v>27241</v>
      </c>
      <c r="O43" s="175">
        <f>552/579</f>
        <v>0.95336787564766834</v>
      </c>
      <c r="P43" s="197"/>
      <c r="Q43" s="197"/>
      <c r="R43" s="44">
        <f t="shared" si="24"/>
        <v>25971</v>
      </c>
      <c r="S43" s="166">
        <f t="shared" si="14"/>
        <v>-4.6620902316361366E-2</v>
      </c>
      <c r="T43" s="167">
        <f t="shared" si="15"/>
        <v>326892</v>
      </c>
      <c r="U43" s="167">
        <f t="shared" si="16"/>
        <v>311652</v>
      </c>
      <c r="V43" s="166">
        <f t="shared" si="5"/>
        <v>-4.6620902316361366E-2</v>
      </c>
      <c r="W43" s="168">
        <f t="shared" si="26"/>
        <v>27241</v>
      </c>
      <c r="X43" s="168">
        <f t="shared" ref="X43:X45" si="27">ROUND(552*D43,0)</f>
        <v>88210</v>
      </c>
    </row>
    <row r="44" spans="1:24" s="8" customFormat="1" ht="44.25" customHeight="1" x14ac:dyDescent="0.3">
      <c r="A44" s="158">
        <v>35</v>
      </c>
      <c r="B44" s="78" t="s">
        <v>17</v>
      </c>
      <c r="C44" s="36" t="s">
        <v>29</v>
      </c>
      <c r="D44" s="39">
        <v>136.80000000000001</v>
      </c>
      <c r="E44" s="51">
        <v>25</v>
      </c>
      <c r="F44" s="41">
        <v>44890</v>
      </c>
      <c r="G44" s="55">
        <v>44907</v>
      </c>
      <c r="H44" s="56">
        <v>46732</v>
      </c>
      <c r="I44" s="160" t="s">
        <v>18</v>
      </c>
      <c r="J44" s="171"/>
      <c r="K44" s="171"/>
      <c r="L44" s="172"/>
      <c r="M44" s="44">
        <v>8673</v>
      </c>
      <c r="N44" s="26">
        <f t="shared" si="13"/>
        <v>8673</v>
      </c>
      <c r="O44" s="175">
        <f>552/579</f>
        <v>0.95336787564766834</v>
      </c>
      <c r="P44" s="197"/>
      <c r="Q44" s="197"/>
      <c r="R44" s="44">
        <f t="shared" si="24"/>
        <v>8269</v>
      </c>
      <c r="S44" s="166">
        <f t="shared" si="14"/>
        <v>-4.658134440216765E-2</v>
      </c>
      <c r="T44" s="167">
        <f t="shared" si="15"/>
        <v>104076</v>
      </c>
      <c r="U44" s="167">
        <f t="shared" si="16"/>
        <v>99228</v>
      </c>
      <c r="V44" s="166">
        <f t="shared" si="5"/>
        <v>-4.658134440216765E-2</v>
      </c>
      <c r="W44" s="168">
        <f t="shared" si="26"/>
        <v>8673</v>
      </c>
      <c r="X44" s="168">
        <f t="shared" si="27"/>
        <v>75514</v>
      </c>
    </row>
    <row r="45" spans="1:24" s="8" customFormat="1" ht="44.25" customHeight="1" x14ac:dyDescent="0.3">
      <c r="A45" s="158">
        <v>36</v>
      </c>
      <c r="B45" s="78" t="s">
        <v>30</v>
      </c>
      <c r="C45" s="36" t="s">
        <v>38</v>
      </c>
      <c r="D45" s="39">
        <v>106.1</v>
      </c>
      <c r="E45" s="51">
        <v>2</v>
      </c>
      <c r="F45" s="41">
        <v>44578</v>
      </c>
      <c r="G45" s="55">
        <v>44530</v>
      </c>
      <c r="H45" s="56">
        <v>46355</v>
      </c>
      <c r="I45" s="160" t="s">
        <v>18</v>
      </c>
      <c r="J45" s="171"/>
      <c r="K45" s="171"/>
      <c r="L45" s="172"/>
      <c r="M45" s="44">
        <v>18087</v>
      </c>
      <c r="N45" s="26">
        <f t="shared" si="13"/>
        <v>18087</v>
      </c>
      <c r="O45" s="175">
        <f>552/579</f>
        <v>0.95336787564766834</v>
      </c>
      <c r="P45" s="197"/>
      <c r="Q45" s="197"/>
      <c r="R45" s="44">
        <f t="shared" si="24"/>
        <v>17244</v>
      </c>
      <c r="S45" s="166">
        <f t="shared" si="14"/>
        <v>-4.6608061038314809E-2</v>
      </c>
      <c r="T45" s="167">
        <f t="shared" si="15"/>
        <v>217044</v>
      </c>
      <c r="U45" s="167">
        <f t="shared" si="16"/>
        <v>206928</v>
      </c>
      <c r="V45" s="166">
        <f t="shared" si="5"/>
        <v>-4.6608061038314809E-2</v>
      </c>
      <c r="W45" s="168">
        <f t="shared" si="26"/>
        <v>18087</v>
      </c>
      <c r="X45" s="168">
        <f t="shared" si="27"/>
        <v>58567</v>
      </c>
    </row>
    <row r="46" spans="1:24" s="8" customFormat="1" ht="42.75" customHeight="1" x14ac:dyDescent="0.3">
      <c r="A46" s="158">
        <v>37</v>
      </c>
      <c r="B46" s="81" t="s">
        <v>14</v>
      </c>
      <c r="C46" s="36" t="s">
        <v>39</v>
      </c>
      <c r="D46" s="9">
        <v>197</v>
      </c>
      <c r="E46" s="12">
        <v>1</v>
      </c>
      <c r="F46" s="11">
        <v>45313</v>
      </c>
      <c r="G46" s="46">
        <v>45316</v>
      </c>
      <c r="H46" s="21">
        <v>47142</v>
      </c>
      <c r="I46" s="160" t="s">
        <v>18</v>
      </c>
      <c r="J46" s="161"/>
      <c r="K46" s="161"/>
      <c r="L46" s="162"/>
      <c r="M46" s="44">
        <v>34756</v>
      </c>
      <c r="N46" s="26">
        <f t="shared" si="13"/>
        <v>34756</v>
      </c>
      <c r="O46" s="175">
        <f>552/579</f>
        <v>0.95336787564766834</v>
      </c>
      <c r="P46" s="198"/>
      <c r="Q46" s="165"/>
      <c r="R46" s="44">
        <f t="shared" si="24"/>
        <v>33135</v>
      </c>
      <c r="S46" s="166">
        <f t="shared" si="14"/>
        <v>-4.6639429163309931E-2</v>
      </c>
      <c r="T46" s="167">
        <f t="shared" si="15"/>
        <v>417072</v>
      </c>
      <c r="U46" s="167">
        <f t="shared" si="16"/>
        <v>397620</v>
      </c>
      <c r="V46" s="166">
        <f t="shared" si="5"/>
        <v>-4.6639429163309931E-2</v>
      </c>
      <c r="W46" s="168">
        <f>M46</f>
        <v>34756</v>
      </c>
      <c r="X46" s="168">
        <f>ROUND(552*D46,0)</f>
        <v>108744</v>
      </c>
    </row>
    <row r="47" spans="1:24" s="8" customFormat="1" ht="56.25" x14ac:dyDescent="0.3">
      <c r="A47" s="158">
        <v>38</v>
      </c>
      <c r="B47" s="81" t="s">
        <v>125</v>
      </c>
      <c r="C47" s="36" t="s">
        <v>126</v>
      </c>
      <c r="D47" s="9">
        <v>66.8</v>
      </c>
      <c r="E47" s="47">
        <v>22</v>
      </c>
      <c r="F47" s="41">
        <v>45636</v>
      </c>
      <c r="G47" s="46">
        <v>45597</v>
      </c>
      <c r="H47" s="21">
        <v>47422</v>
      </c>
      <c r="I47" s="160" t="s">
        <v>106</v>
      </c>
      <c r="J47" s="161"/>
      <c r="K47" s="161"/>
      <c r="L47" s="162"/>
      <c r="M47" s="44">
        <v>0.83</v>
      </c>
      <c r="N47" s="26">
        <f>M47</f>
        <v>0.83</v>
      </c>
      <c r="O47" s="175"/>
      <c r="P47" s="175"/>
      <c r="Q47" s="165"/>
      <c r="R47" s="44">
        <f>N47</f>
        <v>0.83</v>
      </c>
      <c r="S47" s="166">
        <f t="shared" si="14"/>
        <v>0</v>
      </c>
      <c r="T47" s="167">
        <f t="shared" si="15"/>
        <v>9.9599999999999991</v>
      </c>
      <c r="U47" s="167">
        <f t="shared" si="16"/>
        <v>9.9599999999999991</v>
      </c>
      <c r="V47" s="166">
        <f t="shared" si="5"/>
        <v>0</v>
      </c>
      <c r="W47" s="168"/>
      <c r="X47" s="168"/>
    </row>
    <row r="48" spans="1:24" s="8" customFormat="1" ht="56.25" customHeight="1" x14ac:dyDescent="0.3">
      <c r="A48" s="158"/>
      <c r="B48" s="81" t="s">
        <v>125</v>
      </c>
      <c r="C48" s="36" t="s">
        <v>126</v>
      </c>
      <c r="D48" s="9">
        <v>66.8</v>
      </c>
      <c r="E48" s="47">
        <v>22</v>
      </c>
      <c r="F48" s="41">
        <v>45636</v>
      </c>
      <c r="G48" s="46">
        <v>45597</v>
      </c>
      <c r="H48" s="21">
        <v>47422</v>
      </c>
      <c r="I48" s="169">
        <v>579</v>
      </c>
      <c r="J48" s="169">
        <v>0.1</v>
      </c>
      <c r="K48" s="169">
        <v>1</v>
      </c>
      <c r="L48" s="170">
        <f t="shared" ref="L48" si="28">I48*J48*K48</f>
        <v>57.900000000000006</v>
      </c>
      <c r="M48" s="44">
        <f>ROUND(L48*D48,0)</f>
        <v>3868</v>
      </c>
      <c r="N48" s="26">
        <f>M48</f>
        <v>3868</v>
      </c>
      <c r="O48" s="175">
        <f>552/579</f>
        <v>0.95336787564766834</v>
      </c>
      <c r="P48" s="175"/>
      <c r="Q48" s="165"/>
      <c r="R48" s="44">
        <f t="shared" si="24"/>
        <v>3688</v>
      </c>
      <c r="S48" s="166">
        <f t="shared" si="14"/>
        <v>-4.6535677352637021E-2</v>
      </c>
      <c r="T48" s="167">
        <f t="shared" si="15"/>
        <v>46416</v>
      </c>
      <c r="U48" s="167">
        <f t="shared" si="16"/>
        <v>44256</v>
      </c>
      <c r="V48" s="166">
        <f t="shared" si="5"/>
        <v>-4.6535677352637021E-2</v>
      </c>
      <c r="W48" s="168">
        <f>M48</f>
        <v>3868</v>
      </c>
      <c r="X48" s="168">
        <f>ROUND(552*D48,0)</f>
        <v>36874</v>
      </c>
    </row>
    <row r="49" spans="1:24" s="54" customFormat="1" ht="18.75" customHeight="1" x14ac:dyDescent="0.3">
      <c r="A49" s="158"/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6"/>
      <c r="M49" s="199">
        <f>SUM(M27:M48)</f>
        <v>282751.66000000003</v>
      </c>
      <c r="N49" s="199"/>
      <c r="O49" s="199"/>
      <c r="P49" s="199"/>
      <c r="Q49" s="199"/>
      <c r="R49" s="199">
        <f>SUM(R27:R48)</f>
        <v>273313.66000000003</v>
      </c>
      <c r="S49" s="182">
        <f t="shared" si="14"/>
        <v>-3.3379114379027866E-2</v>
      </c>
      <c r="T49" s="199">
        <f>SUM(T27:T48)</f>
        <v>3393019.92</v>
      </c>
      <c r="U49" s="199">
        <f>SUM(U27:U48)</f>
        <v>3279763.92</v>
      </c>
      <c r="V49" s="182">
        <f t="shared" si="5"/>
        <v>-3.3379114379027873E-2</v>
      </c>
      <c r="W49" s="200">
        <f>SUM(W27:W48)</f>
        <v>202381</v>
      </c>
      <c r="X49" s="200">
        <f>SUM(X27:X48)</f>
        <v>641813</v>
      </c>
    </row>
    <row r="50" spans="1:24" s="54" customFormat="1" ht="18.75" customHeight="1" x14ac:dyDescent="0.3">
      <c r="A50" s="158"/>
      <c r="B50" s="184" t="s">
        <v>127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86"/>
      <c r="M50" s="199"/>
      <c r="N50" s="199"/>
      <c r="O50" s="199"/>
      <c r="P50" s="199"/>
      <c r="Q50" s="199"/>
      <c r="R50" s="199"/>
      <c r="S50" s="182"/>
      <c r="T50" s="201"/>
      <c r="U50" s="201"/>
      <c r="V50" s="182"/>
      <c r="W50" s="202"/>
      <c r="X50" s="187"/>
    </row>
    <row r="51" spans="1:24" s="220" customFormat="1" ht="45.75" customHeight="1" x14ac:dyDescent="0.3">
      <c r="A51" s="203">
        <v>39</v>
      </c>
      <c r="B51" s="204" t="s">
        <v>128</v>
      </c>
      <c r="C51" s="205" t="s">
        <v>129</v>
      </c>
      <c r="D51" s="206">
        <v>57.7</v>
      </c>
      <c r="E51" s="207">
        <v>6</v>
      </c>
      <c r="F51" s="208">
        <v>44596</v>
      </c>
      <c r="G51" s="209">
        <v>44597</v>
      </c>
      <c r="H51" s="210">
        <v>46422</v>
      </c>
      <c r="I51" s="211" t="s">
        <v>12</v>
      </c>
      <c r="J51" s="212">
        <v>0.3</v>
      </c>
      <c r="K51" s="212">
        <v>1</v>
      </c>
      <c r="L51" s="213" t="e">
        <v>#VALUE!</v>
      </c>
      <c r="M51" s="214">
        <v>9988</v>
      </c>
      <c r="N51" s="215">
        <f t="shared" ref="N51:N56" si="29">M51</f>
        <v>9988</v>
      </c>
      <c r="O51" s="198"/>
      <c r="P51" s="216"/>
      <c r="Q51" s="217"/>
      <c r="R51" s="44">
        <f>N51</f>
        <v>9988</v>
      </c>
      <c r="S51" s="166">
        <f t="shared" si="14"/>
        <v>0</v>
      </c>
      <c r="T51" s="218">
        <f t="shared" ref="T51:T56" si="30">M51*12</f>
        <v>119856</v>
      </c>
      <c r="U51" s="218">
        <f t="shared" ref="U51:U56" si="31">R51*12</f>
        <v>119856</v>
      </c>
      <c r="V51" s="166">
        <f t="shared" si="5"/>
        <v>0</v>
      </c>
      <c r="W51" s="219"/>
      <c r="X51" s="219"/>
    </row>
    <row r="52" spans="1:24" s="220" customFormat="1" ht="45.75" customHeight="1" x14ac:dyDescent="0.3">
      <c r="A52" s="203">
        <v>40</v>
      </c>
      <c r="B52" s="204" t="s">
        <v>128</v>
      </c>
      <c r="C52" s="205" t="s">
        <v>129</v>
      </c>
      <c r="D52" s="206">
        <v>27.2</v>
      </c>
      <c r="E52" s="207">
        <v>16</v>
      </c>
      <c r="F52" s="208">
        <v>44743</v>
      </c>
      <c r="G52" s="209">
        <v>44743</v>
      </c>
      <c r="H52" s="210">
        <v>46568</v>
      </c>
      <c r="I52" s="211" t="s">
        <v>12</v>
      </c>
      <c r="J52" s="212">
        <v>0.3</v>
      </c>
      <c r="K52" s="212">
        <v>1</v>
      </c>
      <c r="L52" s="213" t="e">
        <v>#VALUE!</v>
      </c>
      <c r="M52" s="214">
        <v>4708</v>
      </c>
      <c r="N52" s="215">
        <f t="shared" si="29"/>
        <v>4708</v>
      </c>
      <c r="O52" s="198"/>
      <c r="P52" s="216"/>
      <c r="Q52" s="217"/>
      <c r="R52" s="44">
        <f>N52</f>
        <v>4708</v>
      </c>
      <c r="S52" s="166">
        <f t="shared" si="14"/>
        <v>0</v>
      </c>
      <c r="T52" s="218">
        <f t="shared" si="30"/>
        <v>56496</v>
      </c>
      <c r="U52" s="218">
        <f t="shared" si="31"/>
        <v>56496</v>
      </c>
      <c r="V52" s="166">
        <f t="shared" si="5"/>
        <v>0</v>
      </c>
      <c r="W52" s="219"/>
      <c r="X52" s="219"/>
    </row>
    <row r="53" spans="1:24" s="8" customFormat="1" ht="18.75" customHeight="1" x14ac:dyDescent="0.3">
      <c r="A53" s="158">
        <v>41</v>
      </c>
      <c r="B53" s="81" t="s">
        <v>130</v>
      </c>
      <c r="C53" s="27" t="s">
        <v>131</v>
      </c>
      <c r="D53" s="9">
        <v>34.6</v>
      </c>
      <c r="E53" s="12">
        <v>9</v>
      </c>
      <c r="F53" s="11">
        <v>44469</v>
      </c>
      <c r="G53" s="46">
        <v>44461</v>
      </c>
      <c r="H53" s="21">
        <v>46286</v>
      </c>
      <c r="I53" s="160" t="s">
        <v>12</v>
      </c>
      <c r="J53" s="171">
        <v>0.3</v>
      </c>
      <c r="K53" s="171">
        <v>1</v>
      </c>
      <c r="L53" s="172" t="e">
        <f>I53*J53*K53</f>
        <v>#VALUE!</v>
      </c>
      <c r="M53" s="44">
        <v>16202</v>
      </c>
      <c r="N53" s="215">
        <f t="shared" si="29"/>
        <v>16202</v>
      </c>
      <c r="O53" s="198"/>
      <c r="P53" s="198"/>
      <c r="Q53" s="165"/>
      <c r="R53" s="44">
        <f>N53</f>
        <v>16202</v>
      </c>
      <c r="S53" s="166">
        <f t="shared" si="14"/>
        <v>0</v>
      </c>
      <c r="T53" s="218">
        <f t="shared" si="30"/>
        <v>194424</v>
      </c>
      <c r="U53" s="218">
        <f t="shared" si="31"/>
        <v>194424</v>
      </c>
      <c r="V53" s="166">
        <f t="shared" si="5"/>
        <v>0</v>
      </c>
      <c r="W53" s="168"/>
      <c r="X53" s="168"/>
    </row>
    <row r="54" spans="1:24" s="8" customFormat="1" ht="18.75" customHeight="1" x14ac:dyDescent="0.3">
      <c r="A54" s="158">
        <v>42</v>
      </c>
      <c r="B54" s="81" t="s">
        <v>44</v>
      </c>
      <c r="C54" s="27" t="s">
        <v>45</v>
      </c>
      <c r="D54" s="9">
        <v>29.5</v>
      </c>
      <c r="E54" s="12">
        <v>17</v>
      </c>
      <c r="F54" s="11">
        <v>45562</v>
      </c>
      <c r="G54" s="46">
        <v>45568</v>
      </c>
      <c r="H54" s="21">
        <v>47393</v>
      </c>
      <c r="I54" s="211" t="s">
        <v>12</v>
      </c>
      <c r="J54" s="212">
        <v>0.3</v>
      </c>
      <c r="K54" s="212">
        <v>1</v>
      </c>
      <c r="L54" s="213" t="e">
        <v>#VALUE!</v>
      </c>
      <c r="M54" s="44">
        <v>5106</v>
      </c>
      <c r="N54" s="215">
        <f t="shared" si="29"/>
        <v>5106</v>
      </c>
      <c r="O54" s="198"/>
      <c r="P54" s="198"/>
      <c r="Q54" s="165"/>
      <c r="R54" s="44">
        <f>N54</f>
        <v>5106</v>
      </c>
      <c r="S54" s="166">
        <f t="shared" si="14"/>
        <v>0</v>
      </c>
      <c r="T54" s="218">
        <f t="shared" si="30"/>
        <v>61272</v>
      </c>
      <c r="U54" s="218">
        <f t="shared" si="31"/>
        <v>61272</v>
      </c>
      <c r="V54" s="166">
        <f t="shared" si="5"/>
        <v>0</v>
      </c>
      <c r="W54" s="168"/>
      <c r="X54" s="168"/>
    </row>
    <row r="55" spans="1:24" s="8" customFormat="1" ht="18.75" customHeight="1" x14ac:dyDescent="0.3">
      <c r="A55" s="158">
        <v>43</v>
      </c>
      <c r="B55" s="81" t="s">
        <v>44</v>
      </c>
      <c r="C55" s="27" t="s">
        <v>45</v>
      </c>
      <c r="D55" s="9">
        <v>28.8</v>
      </c>
      <c r="E55" s="12">
        <v>18</v>
      </c>
      <c r="F55" s="11">
        <v>45562</v>
      </c>
      <c r="G55" s="46">
        <v>45568</v>
      </c>
      <c r="H55" s="21">
        <v>47393</v>
      </c>
      <c r="I55" s="211" t="s">
        <v>12</v>
      </c>
      <c r="J55" s="212">
        <v>0.3</v>
      </c>
      <c r="K55" s="212">
        <v>1</v>
      </c>
      <c r="L55" s="213" t="e">
        <v>#VALUE!</v>
      </c>
      <c r="M55" s="44">
        <v>4985</v>
      </c>
      <c r="N55" s="215">
        <f t="shared" si="29"/>
        <v>4985</v>
      </c>
      <c r="O55" s="198"/>
      <c r="P55" s="198"/>
      <c r="Q55" s="165"/>
      <c r="R55" s="44">
        <f>N55</f>
        <v>4985</v>
      </c>
      <c r="S55" s="166">
        <f t="shared" si="14"/>
        <v>0</v>
      </c>
      <c r="T55" s="218">
        <f t="shared" si="30"/>
        <v>59820</v>
      </c>
      <c r="U55" s="218">
        <f t="shared" si="31"/>
        <v>59820</v>
      </c>
      <c r="V55" s="166">
        <f t="shared" si="5"/>
        <v>0</v>
      </c>
      <c r="W55" s="168"/>
      <c r="X55" s="168"/>
    </row>
    <row r="56" spans="1:24" s="8" customFormat="1" ht="41.25" customHeight="1" x14ac:dyDescent="0.3">
      <c r="A56" s="158">
        <v>44</v>
      </c>
      <c r="B56" s="81" t="s">
        <v>132</v>
      </c>
      <c r="C56" s="27" t="s">
        <v>133</v>
      </c>
      <c r="D56" s="9">
        <v>71.5</v>
      </c>
      <c r="E56" s="12">
        <v>2</v>
      </c>
      <c r="F56" s="11">
        <v>46024</v>
      </c>
      <c r="G56" s="46">
        <v>46024</v>
      </c>
      <c r="H56" s="21">
        <v>47849</v>
      </c>
      <c r="I56" s="160" t="s">
        <v>18</v>
      </c>
      <c r="J56" s="161"/>
      <c r="K56" s="161"/>
      <c r="L56" s="162"/>
      <c r="M56" s="44">
        <v>45164</v>
      </c>
      <c r="N56" s="26">
        <f t="shared" si="29"/>
        <v>45164</v>
      </c>
      <c r="O56" s="198">
        <f>535/577</f>
        <v>0.92720970537261693</v>
      </c>
      <c r="P56" s="175"/>
      <c r="Q56" s="165"/>
      <c r="R56" s="44">
        <f>N56*O56</f>
        <v>41876.499133448873</v>
      </c>
      <c r="S56" s="166">
        <f t="shared" si="14"/>
        <v>-7.2790294627383026E-2</v>
      </c>
      <c r="T56" s="218">
        <f t="shared" si="30"/>
        <v>541968</v>
      </c>
      <c r="U56" s="218">
        <f t="shared" si="31"/>
        <v>502517.98960138648</v>
      </c>
      <c r="V56" s="166">
        <f t="shared" si="5"/>
        <v>-7.2790294627383026E-2</v>
      </c>
      <c r="W56" s="168"/>
      <c r="X56" s="168"/>
    </row>
    <row r="57" spans="1:24" s="224" customFormat="1" ht="18.75" customHeight="1" x14ac:dyDescent="0.3">
      <c r="A57" s="13"/>
      <c r="B57" s="221"/>
      <c r="C57" s="222"/>
      <c r="D57" s="222"/>
      <c r="E57" s="222"/>
      <c r="F57" s="222"/>
      <c r="G57" s="222"/>
      <c r="H57" s="222"/>
      <c r="I57" s="222"/>
      <c r="J57" s="222"/>
      <c r="K57" s="222"/>
      <c r="L57" s="223"/>
      <c r="M57" s="183">
        <f>SUM(M51:M56)</f>
        <v>86153</v>
      </c>
      <c r="N57" s="183"/>
      <c r="O57" s="183"/>
      <c r="P57" s="183"/>
      <c r="Q57" s="183"/>
      <c r="R57" s="183">
        <f>SUM(R51:R56)</f>
        <v>82865.499133448873</v>
      </c>
      <c r="S57" s="182">
        <f>(R57-M57)/M57</f>
        <v>-3.8158866975626232E-2</v>
      </c>
      <c r="T57" s="183">
        <f>SUM(T51:T56)</f>
        <v>1033836</v>
      </c>
      <c r="U57" s="183">
        <f>SUM(U51:U56)</f>
        <v>994385.98960138648</v>
      </c>
      <c r="V57" s="182">
        <f t="shared" si="5"/>
        <v>-3.8158866975626232E-2</v>
      </c>
      <c r="W57" s="183">
        <f>SUM(W51:W56)</f>
        <v>0</v>
      </c>
      <c r="X57" s="183">
        <f>SUM(X51:X56)</f>
        <v>0</v>
      </c>
    </row>
    <row r="58" spans="1:24" s="224" customFormat="1" ht="18.75" customHeight="1" x14ac:dyDescent="0.3">
      <c r="A58" s="13"/>
      <c r="B58" s="184" t="s">
        <v>134</v>
      </c>
      <c r="C58" s="185"/>
      <c r="D58" s="185"/>
      <c r="E58" s="185"/>
      <c r="F58" s="185"/>
      <c r="G58" s="185"/>
      <c r="H58" s="185"/>
      <c r="I58" s="185"/>
      <c r="J58" s="185"/>
      <c r="K58" s="185"/>
      <c r="L58" s="186"/>
      <c r="M58" s="183"/>
      <c r="N58" s="183"/>
      <c r="O58" s="183"/>
      <c r="P58" s="183"/>
      <c r="Q58" s="183"/>
      <c r="R58" s="183"/>
      <c r="S58" s="225"/>
      <c r="T58" s="183"/>
      <c r="U58" s="183"/>
      <c r="V58" s="225"/>
      <c r="W58" s="226"/>
      <c r="X58" s="226"/>
    </row>
    <row r="59" spans="1:24" s="224" customFormat="1" ht="18.75" customHeight="1" x14ac:dyDescent="0.3">
      <c r="A59" s="13">
        <v>45</v>
      </c>
      <c r="B59" s="227" t="s">
        <v>71</v>
      </c>
      <c r="C59" s="228" t="s">
        <v>72</v>
      </c>
      <c r="D59" s="9">
        <v>64.900000000000006</v>
      </c>
      <c r="E59" s="12">
        <v>5</v>
      </c>
      <c r="F59" s="11">
        <v>45051</v>
      </c>
      <c r="G59" s="46">
        <v>45051</v>
      </c>
      <c r="H59" s="21">
        <v>46877</v>
      </c>
      <c r="I59" s="169">
        <v>387</v>
      </c>
      <c r="J59" s="9">
        <v>0.1</v>
      </c>
      <c r="K59" s="10">
        <v>1</v>
      </c>
      <c r="L59" s="170">
        <f>I59*J59*K59</f>
        <v>38.700000000000003</v>
      </c>
      <c r="M59" s="44">
        <f>ROUND(L59*D59,0)</f>
        <v>2512</v>
      </c>
      <c r="N59" s="26">
        <f>M59</f>
        <v>2512</v>
      </c>
      <c r="O59" s="9">
        <f>381/387</f>
        <v>0.98449612403100772</v>
      </c>
      <c r="P59" s="10"/>
      <c r="Q59" s="170"/>
      <c r="R59" s="44">
        <f t="shared" ref="R59" si="32">ROUND(N59*O59,0)</f>
        <v>2473</v>
      </c>
      <c r="S59" s="166">
        <f t="shared" ref="S59:S60" si="33">(R59-M59)/M59</f>
        <v>-1.5525477707006369E-2</v>
      </c>
      <c r="T59" s="168">
        <f t="shared" ref="T59" si="34">M59*12</f>
        <v>30144</v>
      </c>
      <c r="U59" s="168">
        <f t="shared" ref="U59" si="35">R59*12</f>
        <v>29676</v>
      </c>
      <c r="V59" s="166">
        <f t="shared" si="5"/>
        <v>-1.5525477707006369E-2</v>
      </c>
      <c r="W59" s="168">
        <f t="shared" ref="W59" si="36">M59</f>
        <v>2512</v>
      </c>
      <c r="X59" s="168">
        <f>ROUND(381*D59,0)</f>
        <v>24727</v>
      </c>
    </row>
    <row r="60" spans="1:24" s="8" customFormat="1" x14ac:dyDescent="0.3">
      <c r="A60" s="13"/>
      <c r="B60" s="30"/>
      <c r="C60" s="27"/>
      <c r="D60" s="9"/>
      <c r="E60" s="9"/>
      <c r="F60" s="11"/>
      <c r="G60" s="229"/>
      <c r="H60" s="176"/>
      <c r="I60" s="10"/>
      <c r="J60" s="9"/>
      <c r="K60" s="10"/>
      <c r="L60" s="9"/>
      <c r="M60" s="183">
        <f>SUM(M59:M59)</f>
        <v>2512</v>
      </c>
      <c r="N60" s="183"/>
      <c r="O60" s="183"/>
      <c r="P60" s="230"/>
      <c r="Q60" s="230"/>
      <c r="R60" s="183">
        <f>SUM(R59:R59)</f>
        <v>2473</v>
      </c>
      <c r="S60" s="182">
        <f t="shared" si="33"/>
        <v>-1.5525477707006369E-2</v>
      </c>
      <c r="T60" s="14">
        <f>SUM(T59:T59)</f>
        <v>30144</v>
      </c>
      <c r="U60" s="14">
        <f>SUM(U59:U59)</f>
        <v>29676</v>
      </c>
      <c r="V60" s="182">
        <f t="shared" si="5"/>
        <v>-1.5525477707006369E-2</v>
      </c>
      <c r="W60" s="183">
        <f>SUM(W59:W59)</f>
        <v>2512</v>
      </c>
      <c r="X60" s="183">
        <f>SUM(X59:X59)</f>
        <v>24727</v>
      </c>
    </row>
    <row r="61" spans="1:24" x14ac:dyDescent="0.3">
      <c r="A61" s="13"/>
      <c r="B61" s="30" t="s">
        <v>19</v>
      </c>
      <c r="C61" s="27"/>
      <c r="D61" s="7"/>
      <c r="E61" s="15"/>
      <c r="F61" s="17"/>
      <c r="G61" s="6"/>
      <c r="H61" s="5"/>
      <c r="I61" s="10"/>
      <c r="J61" s="9"/>
      <c r="K61" s="10"/>
      <c r="L61" s="9"/>
      <c r="M61" s="14">
        <f>M25+M49+M57+M60</f>
        <v>696246.22000000009</v>
      </c>
      <c r="N61" s="14"/>
      <c r="O61" s="14"/>
      <c r="P61" s="231"/>
      <c r="Q61" s="231"/>
      <c r="R61" s="14">
        <f>R25+R49+R57+R60</f>
        <v>696496.64913344895</v>
      </c>
      <c r="S61" s="232">
        <f>(R61-M61)/M61</f>
        <v>3.5968472970505488E-4</v>
      </c>
      <c r="T61" s="14">
        <f>T25+T49+T57+T60</f>
        <v>8354954.6400000006</v>
      </c>
      <c r="U61" s="14">
        <f>U25+U49+U57+U60</f>
        <v>8357959.7896013865</v>
      </c>
      <c r="V61" s="182">
        <f t="shared" si="5"/>
        <v>3.5968472970499915E-4</v>
      </c>
      <c r="W61" s="14">
        <f>W25+W49+W57+W60</f>
        <v>519987.06999999995</v>
      </c>
      <c r="X61" s="14">
        <f>X25+X49+X57+X60</f>
        <v>1565655</v>
      </c>
    </row>
    <row r="62" spans="1:24" x14ac:dyDescent="0.3">
      <c r="A62" s="103"/>
      <c r="B62" s="103"/>
      <c r="C62" s="103"/>
      <c r="D62" s="103"/>
      <c r="E62" s="103"/>
      <c r="F62" s="103"/>
      <c r="M62" s="38">
        <f>M61*12</f>
        <v>8354954.6400000006</v>
      </c>
      <c r="N62" s="24"/>
      <c r="O62" s="24"/>
      <c r="P62" s="106"/>
      <c r="Q62" s="106"/>
      <c r="R62" s="24"/>
      <c r="U62" s="233">
        <f>ROUND(U61-T61,0)</f>
        <v>3005</v>
      </c>
      <c r="V62" s="24"/>
      <c r="W62" s="234" t="s">
        <v>135</v>
      </c>
      <c r="X62" s="235">
        <f>X61-W61</f>
        <v>1045667.93</v>
      </c>
    </row>
    <row r="63" spans="1:24" x14ac:dyDescent="0.3">
      <c r="A63" s="82"/>
      <c r="B63" s="82"/>
      <c r="C63" s="82"/>
      <c r="D63" s="82"/>
      <c r="E63" s="82"/>
      <c r="F63" s="82"/>
      <c r="M63" s="24"/>
      <c r="N63" s="24"/>
      <c r="O63" s="24"/>
      <c r="P63" s="106"/>
      <c r="Q63" s="106"/>
      <c r="R63" s="24"/>
      <c r="U63" s="106"/>
      <c r="V63" s="24"/>
      <c r="X63" s="236"/>
    </row>
    <row r="64" spans="1:24" ht="39.75" customHeight="1" x14ac:dyDescent="0.3">
      <c r="A64" s="237" t="s">
        <v>136</v>
      </c>
      <c r="B64" s="237"/>
      <c r="C64" s="237"/>
      <c r="D64" s="237"/>
      <c r="E64" s="237"/>
      <c r="F64" s="237"/>
      <c r="I64" s="238"/>
      <c r="R64" s="240"/>
      <c r="U64" s="241">
        <f>ROUND(U61-T61,0)</f>
        <v>3005</v>
      </c>
      <c r="X64" s="236"/>
    </row>
    <row r="65" spans="1:24" x14ac:dyDescent="0.3">
      <c r="A65" s="242"/>
      <c r="B65" s="242"/>
      <c r="C65" s="242"/>
      <c r="D65" s="242"/>
      <c r="E65" s="242"/>
      <c r="F65" s="242"/>
      <c r="I65" s="243"/>
    </row>
    <row r="66" spans="1:24" s="107" customFormat="1" x14ac:dyDescent="0.3">
      <c r="A66" s="59"/>
      <c r="B66" s="59"/>
      <c r="C66" s="59"/>
      <c r="D66" s="59"/>
      <c r="E66" s="59"/>
      <c r="F66" s="59"/>
      <c r="G66" s="4"/>
      <c r="H66" s="3"/>
      <c r="I66" s="58"/>
      <c r="J66" s="83"/>
      <c r="K66" s="58"/>
      <c r="L66" s="83"/>
      <c r="M66" s="25"/>
      <c r="N66" s="2"/>
      <c r="O66" s="239"/>
      <c r="P66" s="239"/>
      <c r="Q66" s="239"/>
      <c r="R66" s="25"/>
      <c r="S66" s="106"/>
      <c r="T66" s="106"/>
      <c r="U66" s="244"/>
      <c r="W66" s="108"/>
      <c r="X66" s="108"/>
    </row>
    <row r="67" spans="1:24" s="107" customFormat="1" x14ac:dyDescent="0.3">
      <c r="A67" s="37" t="s">
        <v>83</v>
      </c>
      <c r="B67" s="31"/>
      <c r="C67" s="35"/>
      <c r="D67" s="2"/>
      <c r="E67" s="22"/>
      <c r="F67" s="23"/>
      <c r="G67" s="4"/>
      <c r="H67" s="3"/>
      <c r="I67" s="58"/>
      <c r="J67" s="83"/>
      <c r="K67" s="58"/>
      <c r="L67" s="83"/>
      <c r="M67" s="25"/>
      <c r="N67" s="2"/>
      <c r="O67" s="239"/>
      <c r="P67" s="239"/>
      <c r="Q67" s="239"/>
      <c r="R67" s="25"/>
      <c r="S67" s="106"/>
      <c r="T67" s="106"/>
      <c r="U67" s="1"/>
      <c r="W67" s="108"/>
      <c r="X67" s="108"/>
    </row>
    <row r="68" spans="1:24" s="107" customFormat="1" x14ac:dyDescent="0.3">
      <c r="A68" s="37" t="s">
        <v>138</v>
      </c>
      <c r="B68" s="32"/>
      <c r="C68" s="35"/>
      <c r="D68" s="2"/>
      <c r="E68" s="22"/>
      <c r="F68" s="23"/>
      <c r="G68" s="4"/>
      <c r="H68" s="3"/>
      <c r="I68" s="58"/>
      <c r="J68" s="83"/>
      <c r="K68" s="58"/>
      <c r="L68" s="83"/>
      <c r="M68" s="25"/>
      <c r="N68" s="2"/>
      <c r="O68" s="239"/>
      <c r="P68" s="239"/>
      <c r="Q68" s="239"/>
      <c r="R68" s="25"/>
      <c r="S68" s="106"/>
      <c r="T68" s="106"/>
      <c r="U68" s="1"/>
      <c r="W68" s="108"/>
      <c r="X68" s="108"/>
    </row>
    <row r="72" spans="1:24" s="107" customFormat="1" x14ac:dyDescent="0.3">
      <c r="A72" s="8"/>
      <c r="B72" s="33"/>
      <c r="C72" s="35"/>
      <c r="D72" s="2"/>
      <c r="E72" s="22"/>
      <c r="F72" s="23"/>
      <c r="G72" s="4"/>
      <c r="H72" s="3"/>
      <c r="I72" s="58"/>
      <c r="J72" s="83"/>
      <c r="K72" s="58"/>
      <c r="L72" s="83"/>
      <c r="M72" s="25"/>
      <c r="N72" s="2"/>
      <c r="O72" s="239"/>
      <c r="P72" s="239"/>
      <c r="Q72" s="239"/>
      <c r="R72" s="25"/>
      <c r="S72" s="106"/>
      <c r="T72" s="106"/>
      <c r="U72" s="1"/>
      <c r="W72" s="108"/>
      <c r="X72" s="108"/>
    </row>
    <row r="73" spans="1:24" s="107" customFormat="1" x14ac:dyDescent="0.3">
      <c r="A73" s="8"/>
      <c r="B73" s="33"/>
      <c r="C73" s="35"/>
      <c r="D73" s="2"/>
      <c r="E73" s="22"/>
      <c r="F73" s="23"/>
      <c r="G73" s="4"/>
      <c r="H73" s="3"/>
      <c r="I73" s="58"/>
      <c r="J73" s="83"/>
      <c r="K73" s="58"/>
      <c r="L73" s="83"/>
      <c r="M73" s="25"/>
      <c r="N73" s="2"/>
      <c r="O73" s="239"/>
      <c r="P73" s="239"/>
      <c r="Q73" s="239"/>
      <c r="R73" s="25"/>
      <c r="S73" s="106"/>
      <c r="T73" s="106"/>
      <c r="U73" s="1"/>
      <c r="W73" s="108"/>
      <c r="X73" s="108"/>
    </row>
  </sheetData>
  <mergeCells count="69">
    <mergeCell ref="B57:L57"/>
    <mergeCell ref="B58:L58"/>
    <mergeCell ref="A62:F62"/>
    <mergeCell ref="A64:F64"/>
    <mergeCell ref="A65:F65"/>
    <mergeCell ref="I51:L51"/>
    <mergeCell ref="I52:L52"/>
    <mergeCell ref="I53:L53"/>
    <mergeCell ref="I54:L54"/>
    <mergeCell ref="I55:L55"/>
    <mergeCell ref="I56:L56"/>
    <mergeCell ref="I44:L44"/>
    <mergeCell ref="I45:L45"/>
    <mergeCell ref="I46:L46"/>
    <mergeCell ref="I47:L47"/>
    <mergeCell ref="B49:L49"/>
    <mergeCell ref="B50:L50"/>
    <mergeCell ref="I34:L34"/>
    <mergeCell ref="I35:L35"/>
    <mergeCell ref="I36:L36"/>
    <mergeCell ref="I39:L39"/>
    <mergeCell ref="I41:L41"/>
    <mergeCell ref="I43:L43"/>
    <mergeCell ref="I23:L23"/>
    <mergeCell ref="I24:L24"/>
    <mergeCell ref="A25:L25"/>
    <mergeCell ref="B26:V26"/>
    <mergeCell ref="I27:L27"/>
    <mergeCell ref="I32:L32"/>
    <mergeCell ref="I17:L17"/>
    <mergeCell ref="I18:L18"/>
    <mergeCell ref="I19:L19"/>
    <mergeCell ref="I20:L20"/>
    <mergeCell ref="I21:L21"/>
    <mergeCell ref="I22:L22"/>
    <mergeCell ref="B6:V6"/>
    <mergeCell ref="I7:L7"/>
    <mergeCell ref="I9:L9"/>
    <mergeCell ref="I12:L12"/>
    <mergeCell ref="I14:L14"/>
    <mergeCell ref="I16:L16"/>
    <mergeCell ref="V3:V4"/>
    <mergeCell ref="W3:W5"/>
    <mergeCell ref="X3:X5"/>
    <mergeCell ref="I5:M5"/>
    <mergeCell ref="N5:R5"/>
    <mergeCell ref="S5:V5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A1:V1"/>
    <mergeCell ref="J2:L2"/>
    <mergeCell ref="O2:Q2"/>
    <mergeCell ref="A3:A5"/>
    <mergeCell ref="B3:B5"/>
    <mergeCell ref="C3:C5"/>
    <mergeCell ref="D3:D5"/>
    <mergeCell ref="E3:F5"/>
    <mergeCell ref="G3:H5"/>
    <mergeCell ref="I3:I4"/>
  </mergeCells>
  <pageMargins left="0.59055118110236227" right="0" top="0" bottom="0" header="0.31496062992125984" footer="0.31496062992125984"/>
  <pageSetup paperSize="9" scale="36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zoomScale="70" zoomScaleNormal="70" zoomScaleSheetLayoutView="70" workbookViewId="0">
      <pane xSplit="2" ySplit="5" topLeftCell="C6" activePane="bottomRight" state="frozen"/>
      <selection pane="topRight" activeCell="E1" sqref="E1"/>
      <selection pane="bottomLeft" activeCell="A8" sqref="A8"/>
      <selection pane="bottomRight" activeCell="K10" sqref="K10"/>
    </sheetView>
  </sheetViews>
  <sheetFormatPr defaultColWidth="8.88671875" defaultRowHeight="18.75" x14ac:dyDescent="0.3"/>
  <cols>
    <col min="1" max="1" width="5.44140625" style="34" customWidth="1"/>
    <col min="2" max="2" width="25.33203125" style="31" customWidth="1"/>
    <col min="3" max="4" width="23.88671875" style="35" customWidth="1"/>
    <col min="5" max="5" width="9.6640625" style="2" customWidth="1"/>
    <col min="6" max="6" width="9.5546875" style="22" customWidth="1"/>
    <col min="7" max="7" width="16.44140625" style="23" customWidth="1"/>
    <col min="8" max="8" width="10.88671875" style="4" customWidth="1"/>
    <col min="9" max="9" width="8.88671875" style="3" customWidth="1"/>
    <col min="10" max="10" width="14.6640625" style="58" customWidth="1"/>
    <col min="11" max="11" width="7.33203125" style="77" customWidth="1"/>
    <col min="12" max="12" width="6.5546875" style="58" customWidth="1"/>
    <col min="13" max="13" width="9.21875" style="77" customWidth="1"/>
    <col min="14" max="17" width="13.77734375" style="25" customWidth="1"/>
    <col min="18" max="18" width="14.6640625" style="58" customWidth="1"/>
    <col min="19" max="19" width="7.33203125" style="77" customWidth="1"/>
    <col min="20" max="20" width="6.5546875" style="58" customWidth="1"/>
    <col min="21" max="21" width="9.21875" style="77" customWidth="1"/>
    <col min="22" max="23" width="13.77734375" style="25" customWidth="1"/>
    <col min="24" max="16384" width="8.88671875" style="1"/>
  </cols>
  <sheetData>
    <row r="1" spans="1:23" s="20" customFormat="1" ht="20.25" customHeight="1" x14ac:dyDescent="0.3">
      <c r="A1" s="249" t="s">
        <v>85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73"/>
      <c r="P1" s="73"/>
      <c r="Q1" s="73"/>
      <c r="R1" s="73"/>
      <c r="S1" s="73"/>
      <c r="T1" s="73"/>
      <c r="U1" s="73"/>
      <c r="V1" s="73"/>
      <c r="W1" s="73"/>
    </row>
    <row r="2" spans="1:23" x14ac:dyDescent="0.3">
      <c r="A2" s="28"/>
      <c r="B2" s="29"/>
      <c r="F2" s="19"/>
      <c r="G2" s="19"/>
      <c r="H2" s="19"/>
      <c r="I2" s="19"/>
      <c r="J2" s="57"/>
      <c r="K2" s="85"/>
      <c r="L2" s="85"/>
      <c r="M2" s="85"/>
      <c r="N2" s="2"/>
      <c r="O2" s="2"/>
      <c r="P2" s="2"/>
      <c r="Q2" s="2"/>
      <c r="R2" s="57"/>
      <c r="S2" s="85"/>
      <c r="T2" s="85"/>
      <c r="U2" s="85"/>
      <c r="V2" s="2"/>
      <c r="W2" s="2"/>
    </row>
    <row r="3" spans="1:23" s="16" customFormat="1" ht="18.75" customHeight="1" x14ac:dyDescent="0.3">
      <c r="A3" s="86" t="s">
        <v>8</v>
      </c>
      <c r="B3" s="87" t="s">
        <v>3</v>
      </c>
      <c r="C3" s="88" t="s">
        <v>4</v>
      </c>
      <c r="D3" s="89" t="s">
        <v>50</v>
      </c>
      <c r="E3" s="92" t="s">
        <v>5</v>
      </c>
      <c r="F3" s="93" t="s">
        <v>6</v>
      </c>
      <c r="G3" s="93"/>
      <c r="H3" s="93" t="s">
        <v>7</v>
      </c>
      <c r="I3" s="93"/>
      <c r="J3" s="98" t="s">
        <v>15</v>
      </c>
      <c r="K3" s="98" t="s">
        <v>16</v>
      </c>
      <c r="L3" s="98" t="s">
        <v>0</v>
      </c>
      <c r="M3" s="99" t="s">
        <v>1</v>
      </c>
      <c r="N3" s="100" t="s">
        <v>2</v>
      </c>
      <c r="O3" s="95" t="s">
        <v>68</v>
      </c>
      <c r="P3" s="95" t="s">
        <v>49</v>
      </c>
      <c r="Q3" s="95" t="s">
        <v>70</v>
      </c>
      <c r="R3" s="98" t="s">
        <v>15</v>
      </c>
      <c r="S3" s="98" t="s">
        <v>16</v>
      </c>
      <c r="T3" s="98" t="s">
        <v>0</v>
      </c>
      <c r="U3" s="99" t="s">
        <v>1</v>
      </c>
      <c r="V3" s="100" t="s">
        <v>2</v>
      </c>
      <c r="W3" s="95" t="s">
        <v>69</v>
      </c>
    </row>
    <row r="4" spans="1:23" s="16" customFormat="1" ht="120.75" customHeight="1" x14ac:dyDescent="0.3">
      <c r="A4" s="86"/>
      <c r="B4" s="87"/>
      <c r="C4" s="88"/>
      <c r="D4" s="90"/>
      <c r="E4" s="92"/>
      <c r="F4" s="93"/>
      <c r="G4" s="93"/>
      <c r="H4" s="93"/>
      <c r="I4" s="93"/>
      <c r="J4" s="98"/>
      <c r="K4" s="98"/>
      <c r="L4" s="98"/>
      <c r="M4" s="99"/>
      <c r="N4" s="100"/>
      <c r="O4" s="96"/>
      <c r="P4" s="96"/>
      <c r="Q4" s="96"/>
      <c r="R4" s="98"/>
      <c r="S4" s="98"/>
      <c r="T4" s="98"/>
      <c r="U4" s="99"/>
      <c r="V4" s="100"/>
      <c r="W4" s="96"/>
    </row>
    <row r="5" spans="1:23" s="18" customFormat="1" ht="69.75" customHeight="1" x14ac:dyDescent="0.3">
      <c r="A5" s="86"/>
      <c r="B5" s="87"/>
      <c r="C5" s="88"/>
      <c r="D5" s="91"/>
      <c r="E5" s="92"/>
      <c r="F5" s="93"/>
      <c r="G5" s="93"/>
      <c r="H5" s="93"/>
      <c r="I5" s="93"/>
      <c r="J5" s="101" t="s">
        <v>67</v>
      </c>
      <c r="K5" s="102"/>
      <c r="L5" s="102"/>
      <c r="M5" s="102"/>
      <c r="N5" s="101"/>
      <c r="O5" s="97"/>
      <c r="P5" s="97"/>
      <c r="Q5" s="97"/>
      <c r="R5" s="101" t="s">
        <v>66</v>
      </c>
      <c r="S5" s="102"/>
      <c r="T5" s="102"/>
      <c r="U5" s="102"/>
      <c r="V5" s="101"/>
      <c r="W5" s="97"/>
    </row>
    <row r="6" spans="1:23" s="8" customFormat="1" ht="44.25" customHeight="1" x14ac:dyDescent="0.3">
      <c r="A6" s="13">
        <v>1</v>
      </c>
      <c r="B6" s="78" t="s">
        <v>40</v>
      </c>
      <c r="C6" s="36" t="s">
        <v>41</v>
      </c>
      <c r="D6" s="36" t="s">
        <v>58</v>
      </c>
      <c r="E6" s="39">
        <v>29</v>
      </c>
      <c r="F6" s="40">
        <v>1</v>
      </c>
      <c r="G6" s="41">
        <v>45416</v>
      </c>
      <c r="H6" s="42">
        <v>45509</v>
      </c>
      <c r="I6" s="43">
        <v>46511</v>
      </c>
      <c r="J6" s="45">
        <v>599</v>
      </c>
      <c r="K6" s="45">
        <v>0.3</v>
      </c>
      <c r="L6" s="45">
        <v>1</v>
      </c>
      <c r="M6" s="65">
        <f t="shared" ref="M6:M27" si="0">J6*K6*L6</f>
        <v>179.7</v>
      </c>
      <c r="N6" s="44">
        <f t="shared" ref="N6:N17" si="1">ROUND(M6*E6,0)</f>
        <v>5211</v>
      </c>
      <c r="O6" s="44"/>
      <c r="P6" s="44">
        <f>ROUND(N6*F6,0)</f>
        <v>5211</v>
      </c>
      <c r="Q6" s="44">
        <f>P6*12</f>
        <v>62532</v>
      </c>
      <c r="R6" s="45">
        <v>599</v>
      </c>
      <c r="S6" s="45">
        <v>1</v>
      </c>
      <c r="T6" s="45">
        <v>1</v>
      </c>
      <c r="U6" s="65">
        <f t="shared" ref="U6:U27" si="2">R6*S6*T6</f>
        <v>599</v>
      </c>
      <c r="V6" s="44">
        <f>ROUND(E6*U6,0)</f>
        <v>17371</v>
      </c>
      <c r="W6" s="44">
        <f>V6*12</f>
        <v>208452</v>
      </c>
    </row>
    <row r="7" spans="1:23" s="8" customFormat="1" ht="54.75" customHeight="1" x14ac:dyDescent="0.3">
      <c r="A7" s="13">
        <v>2</v>
      </c>
      <c r="B7" s="78" t="s">
        <v>46</v>
      </c>
      <c r="C7" s="36" t="s">
        <v>41</v>
      </c>
      <c r="D7" s="36" t="s">
        <v>51</v>
      </c>
      <c r="E7" s="39">
        <v>88.5</v>
      </c>
      <c r="F7" s="40">
        <v>16</v>
      </c>
      <c r="G7" s="41">
        <v>45553</v>
      </c>
      <c r="H7" s="42">
        <v>45544</v>
      </c>
      <c r="I7" s="43">
        <v>47369</v>
      </c>
      <c r="J7" s="45">
        <v>599</v>
      </c>
      <c r="K7" s="45">
        <v>0.3</v>
      </c>
      <c r="L7" s="45">
        <v>1</v>
      </c>
      <c r="M7" s="64">
        <f t="shared" si="0"/>
        <v>179.7</v>
      </c>
      <c r="N7" s="44">
        <f t="shared" si="1"/>
        <v>15903</v>
      </c>
      <c r="O7" s="60" t="s">
        <v>12</v>
      </c>
      <c r="P7" s="44">
        <v>23854.5</v>
      </c>
      <c r="Q7" s="44">
        <f t="shared" ref="Q7:Q27" si="3">P7*12</f>
        <v>286254</v>
      </c>
      <c r="R7" s="45">
        <v>599</v>
      </c>
      <c r="S7" s="45">
        <v>0.7</v>
      </c>
      <c r="T7" s="45">
        <v>1</v>
      </c>
      <c r="U7" s="65">
        <f t="shared" si="2"/>
        <v>419.29999999999995</v>
      </c>
      <c r="V7" s="44">
        <f t="shared" ref="V7:V25" si="4">ROUND(U7*E7,0)</f>
        <v>37108</v>
      </c>
      <c r="W7" s="44">
        <f t="shared" ref="W7:W27" si="5">V7*12</f>
        <v>445296</v>
      </c>
    </row>
    <row r="8" spans="1:23" s="8" customFormat="1" ht="39" customHeight="1" x14ac:dyDescent="0.3">
      <c r="A8" s="13">
        <v>3</v>
      </c>
      <c r="B8" s="78" t="s">
        <v>47</v>
      </c>
      <c r="C8" s="36" t="s">
        <v>48</v>
      </c>
      <c r="D8" s="36" t="s">
        <v>59</v>
      </c>
      <c r="E8" s="39">
        <v>163.80000000000001</v>
      </c>
      <c r="F8" s="40">
        <v>2</v>
      </c>
      <c r="G8" s="41">
        <v>45723</v>
      </c>
      <c r="H8" s="42">
        <v>45726</v>
      </c>
      <c r="I8" s="43">
        <v>47551</v>
      </c>
      <c r="J8" s="45">
        <v>599</v>
      </c>
      <c r="K8" s="45">
        <v>0.8</v>
      </c>
      <c r="L8" s="45">
        <v>1</v>
      </c>
      <c r="M8" s="65">
        <f t="shared" si="0"/>
        <v>479.20000000000005</v>
      </c>
      <c r="N8" s="44">
        <f t="shared" si="1"/>
        <v>78493</v>
      </c>
      <c r="O8" s="60"/>
      <c r="P8" s="44">
        <f>ROUND(M8*E8,0)</f>
        <v>78493</v>
      </c>
      <c r="Q8" s="44">
        <f t="shared" si="3"/>
        <v>941916</v>
      </c>
      <c r="R8" s="45">
        <v>599</v>
      </c>
      <c r="S8" s="45">
        <v>1</v>
      </c>
      <c r="T8" s="45">
        <v>1</v>
      </c>
      <c r="U8" s="65">
        <f t="shared" si="2"/>
        <v>599</v>
      </c>
      <c r="V8" s="44">
        <f t="shared" si="4"/>
        <v>98116</v>
      </c>
      <c r="W8" s="44">
        <f t="shared" si="5"/>
        <v>1177392</v>
      </c>
    </row>
    <row r="9" spans="1:23" s="8" customFormat="1" ht="43.5" customHeight="1" x14ac:dyDescent="0.3">
      <c r="A9" s="13">
        <v>4</v>
      </c>
      <c r="B9" s="78" t="s">
        <v>23</v>
      </c>
      <c r="C9" s="36" t="s">
        <v>24</v>
      </c>
      <c r="D9" s="36" t="s">
        <v>60</v>
      </c>
      <c r="E9" s="39">
        <v>37.9</v>
      </c>
      <c r="F9" s="40">
        <v>10</v>
      </c>
      <c r="G9" s="41">
        <v>44469</v>
      </c>
      <c r="H9" s="42">
        <v>44475</v>
      </c>
      <c r="I9" s="43">
        <v>46300</v>
      </c>
      <c r="J9" s="63">
        <v>579</v>
      </c>
      <c r="K9" s="45">
        <v>0.3</v>
      </c>
      <c r="L9" s="45">
        <v>1</v>
      </c>
      <c r="M9" s="65">
        <f t="shared" si="0"/>
        <v>173.7</v>
      </c>
      <c r="N9" s="44">
        <f t="shared" si="1"/>
        <v>6583</v>
      </c>
      <c r="O9" s="61" t="s">
        <v>12</v>
      </c>
      <c r="P9" s="44">
        <v>6583</v>
      </c>
      <c r="Q9" s="44">
        <f t="shared" si="3"/>
        <v>78996</v>
      </c>
      <c r="R9" s="63">
        <v>579</v>
      </c>
      <c r="S9" s="45">
        <v>1</v>
      </c>
      <c r="T9" s="45">
        <v>1</v>
      </c>
      <c r="U9" s="65">
        <f t="shared" si="2"/>
        <v>579</v>
      </c>
      <c r="V9" s="44">
        <f t="shared" si="4"/>
        <v>21944</v>
      </c>
      <c r="W9" s="44">
        <f t="shared" si="5"/>
        <v>263328</v>
      </c>
    </row>
    <row r="10" spans="1:23" s="8" customFormat="1" ht="123" customHeight="1" x14ac:dyDescent="0.3">
      <c r="A10" s="13">
        <v>5</v>
      </c>
      <c r="B10" s="78" t="s">
        <v>13</v>
      </c>
      <c r="C10" s="36" t="s">
        <v>9</v>
      </c>
      <c r="D10" s="36" t="s">
        <v>52</v>
      </c>
      <c r="E10" s="39">
        <v>43.8</v>
      </c>
      <c r="F10" s="47">
        <v>3</v>
      </c>
      <c r="G10" s="48">
        <v>45322</v>
      </c>
      <c r="H10" s="49">
        <v>45323</v>
      </c>
      <c r="I10" s="50">
        <v>47149</v>
      </c>
      <c r="J10" s="45">
        <v>1121.54</v>
      </c>
      <c r="K10" s="45">
        <v>0.3</v>
      </c>
      <c r="L10" s="45">
        <v>1</v>
      </c>
      <c r="M10" s="65">
        <f t="shared" si="0"/>
        <v>336.46199999999999</v>
      </c>
      <c r="N10" s="44">
        <f t="shared" si="1"/>
        <v>14737</v>
      </c>
      <c r="O10" s="60" t="s">
        <v>18</v>
      </c>
      <c r="P10" s="44">
        <v>14737</v>
      </c>
      <c r="Q10" s="44">
        <f t="shared" si="3"/>
        <v>176844</v>
      </c>
      <c r="R10" s="45">
        <v>1121.54</v>
      </c>
      <c r="S10" s="45">
        <v>1</v>
      </c>
      <c r="T10" s="45">
        <v>1</v>
      </c>
      <c r="U10" s="65">
        <f t="shared" si="2"/>
        <v>1121.54</v>
      </c>
      <c r="V10" s="44">
        <f t="shared" si="4"/>
        <v>49123</v>
      </c>
      <c r="W10" s="44">
        <f t="shared" si="5"/>
        <v>589476</v>
      </c>
    </row>
    <row r="11" spans="1:23" s="8" customFormat="1" ht="46.5" customHeight="1" x14ac:dyDescent="0.3">
      <c r="A11" s="13">
        <v>6</v>
      </c>
      <c r="B11" s="78" t="s">
        <v>34</v>
      </c>
      <c r="C11" s="36" t="s">
        <v>31</v>
      </c>
      <c r="D11" s="36" t="s">
        <v>51</v>
      </c>
      <c r="E11" s="39">
        <v>62.2</v>
      </c>
      <c r="F11" s="51">
        <v>1</v>
      </c>
      <c r="G11" s="48">
        <v>45671</v>
      </c>
      <c r="H11" s="52">
        <v>45666</v>
      </c>
      <c r="I11" s="53">
        <v>47491</v>
      </c>
      <c r="J11" s="45">
        <v>599</v>
      </c>
      <c r="K11" s="45">
        <v>0.3</v>
      </c>
      <c r="L11" s="45">
        <v>1</v>
      </c>
      <c r="M11" s="45">
        <f t="shared" si="0"/>
        <v>179.7</v>
      </c>
      <c r="N11" s="44">
        <f t="shared" si="1"/>
        <v>11177</v>
      </c>
      <c r="O11" s="60" t="s">
        <v>12</v>
      </c>
      <c r="P11" s="44">
        <v>11735.85</v>
      </c>
      <c r="Q11" s="44">
        <f t="shared" si="3"/>
        <v>140830.20000000001</v>
      </c>
      <c r="R11" s="45">
        <v>599</v>
      </c>
      <c r="S11" s="45">
        <v>0.7</v>
      </c>
      <c r="T11" s="45">
        <v>1</v>
      </c>
      <c r="U11" s="45">
        <f t="shared" si="2"/>
        <v>419.29999999999995</v>
      </c>
      <c r="V11" s="44">
        <f t="shared" si="4"/>
        <v>26080</v>
      </c>
      <c r="W11" s="44">
        <f t="shared" si="5"/>
        <v>312960</v>
      </c>
    </row>
    <row r="12" spans="1:23" s="8" customFormat="1" ht="45.75" customHeight="1" x14ac:dyDescent="0.3">
      <c r="A12" s="13">
        <v>7</v>
      </c>
      <c r="B12" s="78" t="s">
        <v>34</v>
      </c>
      <c r="C12" s="36" t="s">
        <v>35</v>
      </c>
      <c r="D12" s="36" t="s">
        <v>51</v>
      </c>
      <c r="E12" s="26">
        <v>330</v>
      </c>
      <c r="F12" s="40">
        <v>14</v>
      </c>
      <c r="G12" s="41">
        <v>45149</v>
      </c>
      <c r="H12" s="42">
        <v>45149</v>
      </c>
      <c r="I12" s="43">
        <v>46975</v>
      </c>
      <c r="J12" s="45">
        <v>599</v>
      </c>
      <c r="K12" s="45">
        <v>0.3</v>
      </c>
      <c r="L12" s="45">
        <v>1</v>
      </c>
      <c r="M12" s="45">
        <f t="shared" si="0"/>
        <v>179.7</v>
      </c>
      <c r="N12" s="44">
        <f t="shared" si="1"/>
        <v>59301</v>
      </c>
      <c r="O12" s="60" t="s">
        <v>12</v>
      </c>
      <c r="P12" s="44">
        <v>59301</v>
      </c>
      <c r="Q12" s="44">
        <f t="shared" si="3"/>
        <v>711612</v>
      </c>
      <c r="R12" s="45">
        <v>599</v>
      </c>
      <c r="S12" s="45">
        <v>0.7</v>
      </c>
      <c r="T12" s="45">
        <v>1</v>
      </c>
      <c r="U12" s="45">
        <f t="shared" si="2"/>
        <v>419.29999999999995</v>
      </c>
      <c r="V12" s="44">
        <f t="shared" si="4"/>
        <v>138369</v>
      </c>
      <c r="W12" s="44">
        <f t="shared" si="5"/>
        <v>1660428</v>
      </c>
    </row>
    <row r="13" spans="1:23" s="8" customFormat="1" ht="48" customHeight="1" x14ac:dyDescent="0.3">
      <c r="A13" s="13">
        <v>8</v>
      </c>
      <c r="B13" s="78" t="s">
        <v>34</v>
      </c>
      <c r="C13" s="36" t="s">
        <v>10</v>
      </c>
      <c r="D13" s="36" t="s">
        <v>51</v>
      </c>
      <c r="E13" s="26">
        <v>307.2</v>
      </c>
      <c r="F13" s="40">
        <v>16</v>
      </c>
      <c r="G13" s="41">
        <v>45149</v>
      </c>
      <c r="H13" s="42">
        <v>45149</v>
      </c>
      <c r="I13" s="43">
        <v>46975</v>
      </c>
      <c r="J13" s="45">
        <v>599</v>
      </c>
      <c r="K13" s="45">
        <v>0.3</v>
      </c>
      <c r="L13" s="45">
        <v>1</v>
      </c>
      <c r="M13" s="45">
        <f t="shared" si="0"/>
        <v>179.7</v>
      </c>
      <c r="N13" s="44">
        <f t="shared" si="1"/>
        <v>55204</v>
      </c>
      <c r="O13" s="60" t="s">
        <v>12</v>
      </c>
      <c r="P13" s="44">
        <v>55204</v>
      </c>
      <c r="Q13" s="44">
        <f t="shared" si="3"/>
        <v>662448</v>
      </c>
      <c r="R13" s="45">
        <v>599</v>
      </c>
      <c r="S13" s="45">
        <v>0.7</v>
      </c>
      <c r="T13" s="45">
        <v>1</v>
      </c>
      <c r="U13" s="45">
        <f t="shared" si="2"/>
        <v>419.29999999999995</v>
      </c>
      <c r="V13" s="44">
        <f t="shared" si="4"/>
        <v>128809</v>
      </c>
      <c r="W13" s="44">
        <f t="shared" si="5"/>
        <v>1545708</v>
      </c>
    </row>
    <row r="14" spans="1:23" s="54" customFormat="1" ht="39.75" customHeight="1" x14ac:dyDescent="0.3">
      <c r="A14" s="13">
        <v>9</v>
      </c>
      <c r="B14" s="79" t="s">
        <v>21</v>
      </c>
      <c r="C14" s="36" t="s">
        <v>22</v>
      </c>
      <c r="D14" s="36" t="s">
        <v>53</v>
      </c>
      <c r="E14" s="39">
        <v>15.4</v>
      </c>
      <c r="F14" s="40">
        <v>15</v>
      </c>
      <c r="G14" s="41">
        <v>44733</v>
      </c>
      <c r="H14" s="55">
        <v>44740</v>
      </c>
      <c r="I14" s="56">
        <v>46565</v>
      </c>
      <c r="J14" s="45">
        <v>579</v>
      </c>
      <c r="K14" s="45">
        <v>0.8</v>
      </c>
      <c r="L14" s="45">
        <v>1</v>
      </c>
      <c r="M14" s="45">
        <f t="shared" si="0"/>
        <v>463.20000000000005</v>
      </c>
      <c r="N14" s="44">
        <f t="shared" si="1"/>
        <v>7133</v>
      </c>
      <c r="O14" s="60" t="s">
        <v>12</v>
      </c>
      <c r="P14" s="44">
        <v>7133</v>
      </c>
      <c r="Q14" s="44">
        <f t="shared" si="3"/>
        <v>85596</v>
      </c>
      <c r="R14" s="45">
        <v>579</v>
      </c>
      <c r="S14" s="45">
        <v>1</v>
      </c>
      <c r="T14" s="45">
        <v>1</v>
      </c>
      <c r="U14" s="45">
        <f t="shared" si="2"/>
        <v>579</v>
      </c>
      <c r="V14" s="44">
        <f t="shared" si="4"/>
        <v>8917</v>
      </c>
      <c r="W14" s="44">
        <f t="shared" si="5"/>
        <v>107004</v>
      </c>
    </row>
    <row r="15" spans="1:23" s="8" customFormat="1" ht="42.75" customHeight="1" x14ac:dyDescent="0.3">
      <c r="A15" s="13">
        <v>10</v>
      </c>
      <c r="B15" s="79" t="s">
        <v>42</v>
      </c>
      <c r="C15" s="36" t="s">
        <v>43</v>
      </c>
      <c r="D15" s="36" t="s">
        <v>54</v>
      </c>
      <c r="E15" s="39">
        <v>28.9</v>
      </c>
      <c r="F15" s="40">
        <v>15</v>
      </c>
      <c r="G15" s="41">
        <v>45523</v>
      </c>
      <c r="H15" s="55">
        <v>45523</v>
      </c>
      <c r="I15" s="56">
        <v>47348</v>
      </c>
      <c r="J15" s="45">
        <v>579</v>
      </c>
      <c r="K15" s="45">
        <v>0.3</v>
      </c>
      <c r="L15" s="45">
        <v>1</v>
      </c>
      <c r="M15" s="45">
        <f t="shared" si="0"/>
        <v>173.7</v>
      </c>
      <c r="N15" s="44">
        <f t="shared" si="1"/>
        <v>5020</v>
      </c>
      <c r="O15" s="60" t="s">
        <v>12</v>
      </c>
      <c r="P15" s="44">
        <v>5020</v>
      </c>
      <c r="Q15" s="44">
        <f t="shared" si="3"/>
        <v>60240</v>
      </c>
      <c r="R15" s="45">
        <v>579</v>
      </c>
      <c r="S15" s="45">
        <v>1</v>
      </c>
      <c r="T15" s="45">
        <v>1</v>
      </c>
      <c r="U15" s="45">
        <f t="shared" si="2"/>
        <v>579</v>
      </c>
      <c r="V15" s="44">
        <f t="shared" si="4"/>
        <v>16733</v>
      </c>
      <c r="W15" s="44">
        <f t="shared" si="5"/>
        <v>200796</v>
      </c>
    </row>
    <row r="16" spans="1:23" s="54" customFormat="1" ht="45.75" customHeight="1" x14ac:dyDescent="0.3">
      <c r="A16" s="13">
        <v>11</v>
      </c>
      <c r="B16" s="79" t="s">
        <v>25</v>
      </c>
      <c r="C16" s="36" t="s">
        <v>26</v>
      </c>
      <c r="D16" s="36" t="s">
        <v>61</v>
      </c>
      <c r="E16" s="39">
        <v>46.2</v>
      </c>
      <c r="F16" s="40">
        <v>11</v>
      </c>
      <c r="G16" s="41">
        <v>44469</v>
      </c>
      <c r="H16" s="55">
        <v>44476</v>
      </c>
      <c r="I16" s="56">
        <v>46301</v>
      </c>
      <c r="J16" s="45">
        <v>599</v>
      </c>
      <c r="K16" s="45">
        <v>0.3</v>
      </c>
      <c r="L16" s="45">
        <v>1</v>
      </c>
      <c r="M16" s="45">
        <f t="shared" si="0"/>
        <v>179.7</v>
      </c>
      <c r="N16" s="44">
        <f t="shared" si="1"/>
        <v>8302</v>
      </c>
      <c r="O16" s="60" t="s">
        <v>12</v>
      </c>
      <c r="P16" s="44">
        <v>8302</v>
      </c>
      <c r="Q16" s="44">
        <f t="shared" si="3"/>
        <v>99624</v>
      </c>
      <c r="R16" s="45">
        <v>599</v>
      </c>
      <c r="S16" s="45">
        <v>1</v>
      </c>
      <c r="T16" s="45">
        <v>1</v>
      </c>
      <c r="U16" s="45">
        <f t="shared" si="2"/>
        <v>599</v>
      </c>
      <c r="V16" s="44">
        <f t="shared" si="4"/>
        <v>27674</v>
      </c>
      <c r="W16" s="44">
        <f t="shared" si="5"/>
        <v>332088</v>
      </c>
    </row>
    <row r="17" spans="1:23" s="8" customFormat="1" ht="116.25" customHeight="1" x14ac:dyDescent="0.3">
      <c r="A17" s="13">
        <v>12</v>
      </c>
      <c r="B17" s="78" t="s">
        <v>28</v>
      </c>
      <c r="C17" s="36" t="s">
        <v>36</v>
      </c>
      <c r="D17" s="36" t="s">
        <v>62</v>
      </c>
      <c r="E17" s="39">
        <v>162.5</v>
      </c>
      <c r="F17" s="40">
        <v>13</v>
      </c>
      <c r="G17" s="41">
        <v>45513</v>
      </c>
      <c r="H17" s="55">
        <v>45513</v>
      </c>
      <c r="I17" s="56">
        <v>47338</v>
      </c>
      <c r="J17" s="45">
        <v>610.03</v>
      </c>
      <c r="K17" s="45">
        <v>0.3</v>
      </c>
      <c r="L17" s="45">
        <v>1</v>
      </c>
      <c r="M17" s="45">
        <f t="shared" si="0"/>
        <v>183.00899999999999</v>
      </c>
      <c r="N17" s="44">
        <f t="shared" si="1"/>
        <v>29739</v>
      </c>
      <c r="O17" s="60" t="s">
        <v>18</v>
      </c>
      <c r="P17" s="44">
        <v>29739</v>
      </c>
      <c r="Q17" s="44">
        <f t="shared" si="3"/>
        <v>356868</v>
      </c>
      <c r="R17" s="45">
        <v>610.03</v>
      </c>
      <c r="S17" s="45">
        <v>1</v>
      </c>
      <c r="T17" s="45">
        <v>1</v>
      </c>
      <c r="U17" s="45">
        <f t="shared" si="2"/>
        <v>610.03</v>
      </c>
      <c r="V17" s="44">
        <f t="shared" si="4"/>
        <v>99130</v>
      </c>
      <c r="W17" s="44">
        <f t="shared" si="5"/>
        <v>1189560</v>
      </c>
    </row>
    <row r="18" spans="1:23" s="54" customFormat="1" ht="78" customHeight="1" x14ac:dyDescent="0.3">
      <c r="A18" s="13">
        <v>13</v>
      </c>
      <c r="B18" s="80" t="s">
        <v>27</v>
      </c>
      <c r="C18" s="36" t="s">
        <v>11</v>
      </c>
      <c r="D18" s="36"/>
      <c r="E18" s="39">
        <v>97.2</v>
      </c>
      <c r="F18" s="68">
        <v>11</v>
      </c>
      <c r="G18" s="69">
        <v>44644</v>
      </c>
      <c r="H18" s="70">
        <v>44635</v>
      </c>
      <c r="I18" s="71">
        <v>46460</v>
      </c>
      <c r="J18" s="45">
        <v>579</v>
      </c>
      <c r="K18" s="45">
        <v>0.3</v>
      </c>
      <c r="L18" s="45">
        <v>1</v>
      </c>
      <c r="M18" s="72">
        <v>115.658</v>
      </c>
      <c r="N18" s="44">
        <f>ROUND(M18*E18,0)</f>
        <v>11242</v>
      </c>
      <c r="O18" s="60" t="s">
        <v>12</v>
      </c>
      <c r="P18" s="44">
        <v>11242</v>
      </c>
      <c r="Q18" s="44">
        <f t="shared" si="3"/>
        <v>134904</v>
      </c>
      <c r="R18" s="45">
        <v>579</v>
      </c>
      <c r="S18" s="45">
        <v>0.7</v>
      </c>
      <c r="T18" s="45">
        <v>1</v>
      </c>
      <c r="U18" s="72">
        <v>269.86599999999999</v>
      </c>
      <c r="V18" s="44">
        <f t="shared" si="4"/>
        <v>26231</v>
      </c>
      <c r="W18" s="44">
        <f t="shared" si="5"/>
        <v>314772</v>
      </c>
    </row>
    <row r="19" spans="1:23" s="8" customFormat="1" ht="47.25" customHeight="1" x14ac:dyDescent="0.3">
      <c r="A19" s="13">
        <v>14</v>
      </c>
      <c r="B19" s="78" t="s">
        <v>32</v>
      </c>
      <c r="C19" s="36" t="s">
        <v>33</v>
      </c>
      <c r="D19" s="36" t="s">
        <v>59</v>
      </c>
      <c r="E19" s="26">
        <v>73.7</v>
      </c>
      <c r="F19" s="40">
        <v>22</v>
      </c>
      <c r="G19" s="41">
        <v>45287</v>
      </c>
      <c r="H19" s="55">
        <v>45170</v>
      </c>
      <c r="I19" s="56">
        <v>46996</v>
      </c>
      <c r="J19" s="45">
        <v>579</v>
      </c>
      <c r="K19" s="45">
        <v>0.8</v>
      </c>
      <c r="L19" s="45">
        <v>1</v>
      </c>
      <c r="M19" s="65">
        <f t="shared" si="0"/>
        <v>463.20000000000005</v>
      </c>
      <c r="N19" s="44">
        <f t="shared" ref="N19:N27" si="6">ROUND(M19*E19,0)</f>
        <v>34138</v>
      </c>
      <c r="O19" s="60"/>
      <c r="P19" s="44">
        <f>ROUND(M19*E19,0)</f>
        <v>34138</v>
      </c>
      <c r="Q19" s="44">
        <f t="shared" si="3"/>
        <v>409656</v>
      </c>
      <c r="R19" s="45">
        <v>579</v>
      </c>
      <c r="S19" s="45">
        <v>1</v>
      </c>
      <c r="T19" s="45">
        <v>1</v>
      </c>
      <c r="U19" s="65">
        <f t="shared" si="2"/>
        <v>579</v>
      </c>
      <c r="V19" s="44">
        <f t="shared" si="4"/>
        <v>42672</v>
      </c>
      <c r="W19" s="44">
        <f t="shared" si="5"/>
        <v>512064</v>
      </c>
    </row>
    <row r="20" spans="1:23" s="8" customFormat="1" ht="37.5" customHeight="1" x14ac:dyDescent="0.3">
      <c r="A20" s="13">
        <v>15</v>
      </c>
      <c r="B20" s="78" t="s">
        <v>32</v>
      </c>
      <c r="C20" s="36" t="s">
        <v>33</v>
      </c>
      <c r="D20" s="36" t="s">
        <v>59</v>
      </c>
      <c r="E20" s="26">
        <v>37.9</v>
      </c>
      <c r="F20" s="40">
        <v>7</v>
      </c>
      <c r="G20" s="41">
        <v>45401</v>
      </c>
      <c r="H20" s="55">
        <v>45383</v>
      </c>
      <c r="I20" s="56">
        <v>47208</v>
      </c>
      <c r="J20" s="45">
        <v>579</v>
      </c>
      <c r="K20" s="45">
        <v>0.8</v>
      </c>
      <c r="L20" s="45">
        <v>1</v>
      </c>
      <c r="M20" s="65">
        <f t="shared" si="0"/>
        <v>463.20000000000005</v>
      </c>
      <c r="N20" s="44">
        <f t="shared" si="6"/>
        <v>17555</v>
      </c>
      <c r="O20" s="60"/>
      <c r="P20" s="44">
        <f>ROUND(M20*E20,0)</f>
        <v>17555</v>
      </c>
      <c r="Q20" s="44">
        <f t="shared" si="3"/>
        <v>210660</v>
      </c>
      <c r="R20" s="45">
        <v>579</v>
      </c>
      <c r="S20" s="45">
        <v>1</v>
      </c>
      <c r="T20" s="45">
        <v>1</v>
      </c>
      <c r="U20" s="65">
        <f t="shared" si="2"/>
        <v>579</v>
      </c>
      <c r="V20" s="44">
        <f t="shared" si="4"/>
        <v>21944</v>
      </c>
      <c r="W20" s="44">
        <f t="shared" si="5"/>
        <v>263328</v>
      </c>
    </row>
    <row r="21" spans="1:23" s="8" customFormat="1" ht="47.25" customHeight="1" x14ac:dyDescent="0.3">
      <c r="A21" s="13">
        <v>16</v>
      </c>
      <c r="B21" s="78" t="s">
        <v>34</v>
      </c>
      <c r="C21" s="36" t="s">
        <v>20</v>
      </c>
      <c r="D21" s="36" t="s">
        <v>51</v>
      </c>
      <c r="E21" s="39">
        <v>328</v>
      </c>
      <c r="F21" s="40">
        <v>15</v>
      </c>
      <c r="G21" s="41">
        <v>45149</v>
      </c>
      <c r="H21" s="55">
        <v>45149</v>
      </c>
      <c r="I21" s="56">
        <v>46975</v>
      </c>
      <c r="J21" s="45">
        <v>579</v>
      </c>
      <c r="K21" s="45">
        <v>0.3</v>
      </c>
      <c r="L21" s="45">
        <v>1</v>
      </c>
      <c r="M21" s="45">
        <f t="shared" si="0"/>
        <v>173.7</v>
      </c>
      <c r="N21" s="44">
        <f t="shared" si="6"/>
        <v>56974</v>
      </c>
      <c r="O21" s="60" t="s">
        <v>12</v>
      </c>
      <c r="P21" s="44">
        <v>56974</v>
      </c>
      <c r="Q21" s="44">
        <f t="shared" si="3"/>
        <v>683688</v>
      </c>
      <c r="R21" s="45">
        <v>579</v>
      </c>
      <c r="S21" s="45">
        <v>0.7</v>
      </c>
      <c r="T21" s="45">
        <v>1</v>
      </c>
      <c r="U21" s="45">
        <f t="shared" si="2"/>
        <v>405.29999999999995</v>
      </c>
      <c r="V21" s="44">
        <f t="shared" si="4"/>
        <v>132938</v>
      </c>
      <c r="W21" s="44">
        <f t="shared" si="5"/>
        <v>1595256</v>
      </c>
    </row>
    <row r="22" spans="1:23" s="8" customFormat="1" ht="123" customHeight="1" x14ac:dyDescent="0.3">
      <c r="A22" s="13">
        <v>17</v>
      </c>
      <c r="B22" s="78" t="s">
        <v>17</v>
      </c>
      <c r="C22" s="36" t="s">
        <v>37</v>
      </c>
      <c r="D22" s="36" t="s">
        <v>55</v>
      </c>
      <c r="E22" s="39">
        <v>159.80000000000001</v>
      </c>
      <c r="F22" s="51">
        <v>1</v>
      </c>
      <c r="G22" s="41">
        <v>44578</v>
      </c>
      <c r="H22" s="55">
        <v>44530</v>
      </c>
      <c r="I22" s="56">
        <v>46355</v>
      </c>
      <c r="J22" s="45">
        <v>568.23</v>
      </c>
      <c r="K22" s="45">
        <v>0.3</v>
      </c>
      <c r="L22" s="45">
        <v>1</v>
      </c>
      <c r="M22" s="45">
        <f t="shared" si="0"/>
        <v>170.46899999999999</v>
      </c>
      <c r="N22" s="44">
        <f t="shared" si="6"/>
        <v>27241</v>
      </c>
      <c r="O22" s="60" t="s">
        <v>18</v>
      </c>
      <c r="P22" s="44">
        <v>27241</v>
      </c>
      <c r="Q22" s="44">
        <f t="shared" si="3"/>
        <v>326892</v>
      </c>
      <c r="R22" s="45">
        <v>568.23</v>
      </c>
      <c r="S22" s="45">
        <v>1</v>
      </c>
      <c r="T22" s="45">
        <v>1</v>
      </c>
      <c r="U22" s="45">
        <f t="shared" si="2"/>
        <v>568.23</v>
      </c>
      <c r="V22" s="44">
        <f t="shared" si="4"/>
        <v>90803</v>
      </c>
      <c r="W22" s="44">
        <f t="shared" si="5"/>
        <v>1089636</v>
      </c>
    </row>
    <row r="23" spans="1:23" s="8" customFormat="1" ht="119.25" customHeight="1" x14ac:dyDescent="0.3">
      <c r="A23" s="13">
        <v>18</v>
      </c>
      <c r="B23" s="78" t="s">
        <v>17</v>
      </c>
      <c r="C23" s="36" t="s">
        <v>29</v>
      </c>
      <c r="D23" s="36" t="s">
        <v>56</v>
      </c>
      <c r="E23" s="39">
        <v>136.80000000000001</v>
      </c>
      <c r="F23" s="51">
        <v>25</v>
      </c>
      <c r="G23" s="41">
        <v>44890</v>
      </c>
      <c r="H23" s="55">
        <v>44907</v>
      </c>
      <c r="I23" s="56">
        <v>46732</v>
      </c>
      <c r="J23" s="45">
        <v>211.33</v>
      </c>
      <c r="K23" s="45">
        <v>0.3</v>
      </c>
      <c r="L23" s="45">
        <v>1</v>
      </c>
      <c r="M23" s="45">
        <f t="shared" si="0"/>
        <v>63.399000000000001</v>
      </c>
      <c r="N23" s="44">
        <f t="shared" si="6"/>
        <v>8673</v>
      </c>
      <c r="O23" s="60" t="s">
        <v>18</v>
      </c>
      <c r="P23" s="44">
        <v>8673</v>
      </c>
      <c r="Q23" s="44">
        <f t="shared" si="3"/>
        <v>104076</v>
      </c>
      <c r="R23" s="45">
        <v>211.33</v>
      </c>
      <c r="S23" s="45">
        <v>1</v>
      </c>
      <c r="T23" s="45">
        <v>1</v>
      </c>
      <c r="U23" s="45">
        <f t="shared" si="2"/>
        <v>211.33</v>
      </c>
      <c r="V23" s="44">
        <f t="shared" si="4"/>
        <v>28910</v>
      </c>
      <c r="W23" s="44">
        <f t="shared" si="5"/>
        <v>346920</v>
      </c>
    </row>
    <row r="24" spans="1:23" s="8" customFormat="1" ht="119.25" customHeight="1" x14ac:dyDescent="0.3">
      <c r="A24" s="13">
        <v>19</v>
      </c>
      <c r="B24" s="78" t="s">
        <v>30</v>
      </c>
      <c r="C24" s="36" t="s">
        <v>38</v>
      </c>
      <c r="D24" s="36" t="s">
        <v>57</v>
      </c>
      <c r="E24" s="39">
        <v>106.1</v>
      </c>
      <c r="F24" s="51">
        <v>2</v>
      </c>
      <c r="G24" s="41">
        <v>44578</v>
      </c>
      <c r="H24" s="55">
        <v>44530</v>
      </c>
      <c r="I24" s="56">
        <v>46355</v>
      </c>
      <c r="J24" s="45">
        <v>568.23</v>
      </c>
      <c r="K24" s="45">
        <v>0.3</v>
      </c>
      <c r="L24" s="45">
        <v>1</v>
      </c>
      <c r="M24" s="45">
        <f t="shared" si="0"/>
        <v>170.46899999999999</v>
      </c>
      <c r="N24" s="44">
        <f t="shared" si="6"/>
        <v>18087</v>
      </c>
      <c r="O24" s="60" t="s">
        <v>18</v>
      </c>
      <c r="P24" s="44">
        <v>18087</v>
      </c>
      <c r="Q24" s="44">
        <f t="shared" si="3"/>
        <v>217044</v>
      </c>
      <c r="R24" s="45">
        <v>568.23</v>
      </c>
      <c r="S24" s="45">
        <v>0.7</v>
      </c>
      <c r="T24" s="45">
        <v>1</v>
      </c>
      <c r="U24" s="45">
        <f t="shared" si="2"/>
        <v>397.76099999999997</v>
      </c>
      <c r="V24" s="44">
        <f t="shared" si="4"/>
        <v>42202</v>
      </c>
      <c r="W24" s="44">
        <f t="shared" si="5"/>
        <v>506424</v>
      </c>
    </row>
    <row r="25" spans="1:23" s="8" customFormat="1" ht="118.5" customHeight="1" x14ac:dyDescent="0.3">
      <c r="A25" s="13">
        <v>20</v>
      </c>
      <c r="B25" s="81" t="s">
        <v>14</v>
      </c>
      <c r="C25" s="36" t="s">
        <v>39</v>
      </c>
      <c r="D25" s="36" t="s">
        <v>63</v>
      </c>
      <c r="E25" s="9">
        <v>197</v>
      </c>
      <c r="F25" s="12">
        <v>1</v>
      </c>
      <c r="G25" s="11">
        <v>45313</v>
      </c>
      <c r="H25" s="46">
        <v>45316</v>
      </c>
      <c r="I25" s="21">
        <v>47142</v>
      </c>
      <c r="J25" s="45">
        <v>504.07</v>
      </c>
      <c r="K25" s="64">
        <v>0.35</v>
      </c>
      <c r="L25" s="45">
        <v>1</v>
      </c>
      <c r="M25" s="45">
        <f t="shared" si="0"/>
        <v>176.42449999999999</v>
      </c>
      <c r="N25" s="44">
        <f t="shared" si="6"/>
        <v>34756</v>
      </c>
      <c r="O25" s="60" t="s">
        <v>18</v>
      </c>
      <c r="P25" s="44">
        <v>34756</v>
      </c>
      <c r="Q25" s="44">
        <f t="shared" si="3"/>
        <v>417072</v>
      </c>
      <c r="R25" s="45">
        <v>504.07</v>
      </c>
      <c r="S25" s="64">
        <v>1</v>
      </c>
      <c r="T25" s="45">
        <v>1</v>
      </c>
      <c r="U25" s="45">
        <f t="shared" si="2"/>
        <v>504.07</v>
      </c>
      <c r="V25" s="44">
        <f t="shared" si="4"/>
        <v>99302</v>
      </c>
      <c r="W25" s="44">
        <f t="shared" si="5"/>
        <v>1191624</v>
      </c>
    </row>
    <row r="26" spans="1:23" s="8" customFormat="1" ht="105.75" customHeight="1" x14ac:dyDescent="0.3">
      <c r="A26" s="13">
        <v>21</v>
      </c>
      <c r="B26" s="81" t="s">
        <v>44</v>
      </c>
      <c r="C26" s="27" t="s">
        <v>45</v>
      </c>
      <c r="D26" s="27" t="s">
        <v>64</v>
      </c>
      <c r="E26" s="9">
        <v>29.5</v>
      </c>
      <c r="F26" s="12">
        <v>17</v>
      </c>
      <c r="G26" s="11">
        <v>45562</v>
      </c>
      <c r="H26" s="46">
        <v>45568</v>
      </c>
      <c r="I26" s="21">
        <v>47393</v>
      </c>
      <c r="J26" s="67">
        <v>577</v>
      </c>
      <c r="K26" s="62">
        <v>0.3</v>
      </c>
      <c r="L26" s="62">
        <v>1</v>
      </c>
      <c r="M26" s="66">
        <f t="shared" si="0"/>
        <v>173.1</v>
      </c>
      <c r="N26" s="44">
        <f t="shared" si="6"/>
        <v>5106</v>
      </c>
      <c r="O26" s="60" t="s">
        <v>12</v>
      </c>
      <c r="P26" s="44">
        <v>5106</v>
      </c>
      <c r="Q26" s="44">
        <f t="shared" si="3"/>
        <v>61272</v>
      </c>
      <c r="R26" s="67">
        <v>579</v>
      </c>
      <c r="S26" s="62">
        <v>0.7</v>
      </c>
      <c r="T26" s="62">
        <v>1</v>
      </c>
      <c r="U26" s="66">
        <f t="shared" si="2"/>
        <v>405.29999999999995</v>
      </c>
      <c r="V26" s="44">
        <f t="shared" ref="V26:V33" si="7">ROUND(U26*E26,0)</f>
        <v>11956</v>
      </c>
      <c r="W26" s="44">
        <f t="shared" si="5"/>
        <v>143472</v>
      </c>
    </row>
    <row r="27" spans="1:23" s="8" customFormat="1" ht="99" customHeight="1" x14ac:dyDescent="0.3">
      <c r="A27" s="13">
        <v>22</v>
      </c>
      <c r="B27" s="81" t="s">
        <v>44</v>
      </c>
      <c r="C27" s="27" t="s">
        <v>45</v>
      </c>
      <c r="D27" s="27" t="s">
        <v>65</v>
      </c>
      <c r="E27" s="9">
        <v>28.8</v>
      </c>
      <c r="F27" s="12">
        <v>18</v>
      </c>
      <c r="G27" s="11">
        <v>45562</v>
      </c>
      <c r="H27" s="46">
        <v>45568</v>
      </c>
      <c r="I27" s="21">
        <v>47393</v>
      </c>
      <c r="J27" s="67">
        <v>577</v>
      </c>
      <c r="K27" s="62">
        <v>0.3</v>
      </c>
      <c r="L27" s="62">
        <v>1</v>
      </c>
      <c r="M27" s="66">
        <f t="shared" si="0"/>
        <v>173.1</v>
      </c>
      <c r="N27" s="44">
        <f t="shared" si="6"/>
        <v>4985</v>
      </c>
      <c r="O27" s="60" t="s">
        <v>12</v>
      </c>
      <c r="P27" s="44">
        <v>4985</v>
      </c>
      <c r="Q27" s="44">
        <f t="shared" si="3"/>
        <v>59820</v>
      </c>
      <c r="R27" s="67">
        <v>579</v>
      </c>
      <c r="S27" s="62">
        <v>0.7</v>
      </c>
      <c r="T27" s="62">
        <v>1</v>
      </c>
      <c r="U27" s="66">
        <f t="shared" si="2"/>
        <v>405.29999999999995</v>
      </c>
      <c r="V27" s="44">
        <f t="shared" si="7"/>
        <v>11673</v>
      </c>
      <c r="W27" s="44">
        <f t="shared" si="5"/>
        <v>140076</v>
      </c>
    </row>
    <row r="28" spans="1:23" s="8" customFormat="1" ht="54.75" customHeight="1" x14ac:dyDescent="0.3">
      <c r="A28" s="13">
        <v>23</v>
      </c>
      <c r="B28" s="81" t="s">
        <v>71</v>
      </c>
      <c r="C28" s="27" t="s">
        <v>72</v>
      </c>
      <c r="D28" s="27" t="s">
        <v>73</v>
      </c>
      <c r="E28" s="9">
        <v>64.900000000000006</v>
      </c>
      <c r="F28" s="12">
        <v>5</v>
      </c>
      <c r="G28" s="11">
        <v>45051</v>
      </c>
      <c r="H28" s="46">
        <v>45051</v>
      </c>
      <c r="I28" s="21">
        <v>46877</v>
      </c>
      <c r="J28" s="67">
        <v>387</v>
      </c>
      <c r="K28" s="62">
        <v>0.1</v>
      </c>
      <c r="L28" s="62">
        <v>1</v>
      </c>
      <c r="M28" s="66">
        <f t="shared" ref="M28:M33" si="8">J28*K28*L28</f>
        <v>38.700000000000003</v>
      </c>
      <c r="N28" s="44">
        <f t="shared" ref="N28:N33" si="9">ROUND(M28*E28,0)</f>
        <v>2512</v>
      </c>
      <c r="O28" s="60"/>
      <c r="P28" s="44">
        <f t="shared" ref="P28:P33" si="10">ROUND(M28*E28,0)</f>
        <v>2512</v>
      </c>
      <c r="Q28" s="44">
        <f t="shared" ref="Q28:Q33" si="11">P28*12</f>
        <v>30144</v>
      </c>
      <c r="R28" s="67">
        <v>387</v>
      </c>
      <c r="S28" s="62">
        <v>0.5</v>
      </c>
      <c r="T28" s="62">
        <v>1</v>
      </c>
      <c r="U28" s="66">
        <f t="shared" ref="U28:U33" si="12">R28*S28*T28</f>
        <v>193.5</v>
      </c>
      <c r="V28" s="44">
        <f t="shared" si="7"/>
        <v>12558</v>
      </c>
      <c r="W28" s="44">
        <f t="shared" ref="W28:W33" si="13">V28*12</f>
        <v>150696</v>
      </c>
    </row>
    <row r="29" spans="1:23" s="8" customFormat="1" ht="54.75" customHeight="1" x14ac:dyDescent="0.3">
      <c r="A29" s="13">
        <v>24</v>
      </c>
      <c r="B29" s="81" t="s">
        <v>74</v>
      </c>
      <c r="C29" s="27" t="s">
        <v>22</v>
      </c>
      <c r="D29" s="27" t="s">
        <v>75</v>
      </c>
      <c r="E29" s="9">
        <v>15.4</v>
      </c>
      <c r="F29" s="12">
        <v>8</v>
      </c>
      <c r="G29" s="11">
        <v>45082</v>
      </c>
      <c r="H29" s="46">
        <v>45082</v>
      </c>
      <c r="I29" s="21">
        <v>46908</v>
      </c>
      <c r="J29" s="67">
        <v>579</v>
      </c>
      <c r="K29" s="62">
        <v>0.1</v>
      </c>
      <c r="L29" s="62">
        <v>1</v>
      </c>
      <c r="M29" s="66">
        <f t="shared" si="8"/>
        <v>57.900000000000006</v>
      </c>
      <c r="N29" s="44">
        <f t="shared" si="9"/>
        <v>892</v>
      </c>
      <c r="O29" s="60"/>
      <c r="P29" s="44">
        <f t="shared" si="10"/>
        <v>892</v>
      </c>
      <c r="Q29" s="44">
        <f t="shared" si="11"/>
        <v>10704</v>
      </c>
      <c r="R29" s="67">
        <v>579</v>
      </c>
      <c r="S29" s="62">
        <v>0.5</v>
      </c>
      <c r="T29" s="62">
        <v>1</v>
      </c>
      <c r="U29" s="66">
        <f t="shared" si="12"/>
        <v>289.5</v>
      </c>
      <c r="V29" s="44">
        <f t="shared" si="7"/>
        <v>4458</v>
      </c>
      <c r="W29" s="44">
        <f t="shared" si="13"/>
        <v>53496</v>
      </c>
    </row>
    <row r="30" spans="1:23" s="8" customFormat="1" ht="54.75" customHeight="1" x14ac:dyDescent="0.3">
      <c r="A30" s="13">
        <v>25</v>
      </c>
      <c r="B30" s="81" t="s">
        <v>76</v>
      </c>
      <c r="C30" s="27" t="s">
        <v>22</v>
      </c>
      <c r="D30" s="27" t="s">
        <v>77</v>
      </c>
      <c r="E30" s="9">
        <v>30.2</v>
      </c>
      <c r="F30" s="12">
        <v>17</v>
      </c>
      <c r="G30" s="11">
        <v>45168</v>
      </c>
      <c r="H30" s="46">
        <v>45166</v>
      </c>
      <c r="I30" s="21">
        <v>46992</v>
      </c>
      <c r="J30" s="67">
        <v>579</v>
      </c>
      <c r="K30" s="62">
        <v>0.1</v>
      </c>
      <c r="L30" s="62">
        <v>1</v>
      </c>
      <c r="M30" s="66">
        <f t="shared" si="8"/>
        <v>57.900000000000006</v>
      </c>
      <c r="N30" s="44">
        <f t="shared" si="9"/>
        <v>1749</v>
      </c>
      <c r="O30" s="60"/>
      <c r="P30" s="44">
        <f t="shared" si="10"/>
        <v>1749</v>
      </c>
      <c r="Q30" s="44">
        <f t="shared" si="11"/>
        <v>20988</v>
      </c>
      <c r="R30" s="67">
        <v>579</v>
      </c>
      <c r="S30" s="62">
        <v>0.5</v>
      </c>
      <c r="T30" s="62">
        <v>1</v>
      </c>
      <c r="U30" s="66">
        <f t="shared" si="12"/>
        <v>289.5</v>
      </c>
      <c r="V30" s="44">
        <f t="shared" si="7"/>
        <v>8743</v>
      </c>
      <c r="W30" s="44">
        <f t="shared" si="13"/>
        <v>104916</v>
      </c>
    </row>
    <row r="31" spans="1:23" s="8" customFormat="1" ht="54.75" customHeight="1" x14ac:dyDescent="0.3">
      <c r="A31" s="13">
        <v>26</v>
      </c>
      <c r="B31" s="81" t="s">
        <v>76</v>
      </c>
      <c r="C31" s="27" t="s">
        <v>22</v>
      </c>
      <c r="D31" s="27" t="s">
        <v>77</v>
      </c>
      <c r="E31" s="9">
        <v>15.3</v>
      </c>
      <c r="F31" s="12">
        <v>18</v>
      </c>
      <c r="G31" s="11">
        <v>45168</v>
      </c>
      <c r="H31" s="46">
        <v>45160</v>
      </c>
      <c r="I31" s="21">
        <v>46986</v>
      </c>
      <c r="J31" s="67">
        <v>579</v>
      </c>
      <c r="K31" s="62">
        <v>0.1</v>
      </c>
      <c r="L31" s="62">
        <v>1</v>
      </c>
      <c r="M31" s="66">
        <f t="shared" si="8"/>
        <v>57.900000000000006</v>
      </c>
      <c r="N31" s="44">
        <f t="shared" si="9"/>
        <v>886</v>
      </c>
      <c r="O31" s="60"/>
      <c r="P31" s="44">
        <f t="shared" si="10"/>
        <v>886</v>
      </c>
      <c r="Q31" s="44">
        <f t="shared" si="11"/>
        <v>10632</v>
      </c>
      <c r="R31" s="67">
        <v>579</v>
      </c>
      <c r="S31" s="62">
        <v>0.5</v>
      </c>
      <c r="T31" s="62">
        <v>1</v>
      </c>
      <c r="U31" s="66">
        <f t="shared" si="12"/>
        <v>289.5</v>
      </c>
      <c r="V31" s="44">
        <f t="shared" si="7"/>
        <v>4429</v>
      </c>
      <c r="W31" s="44">
        <f t="shared" si="13"/>
        <v>53148</v>
      </c>
    </row>
    <row r="32" spans="1:23" s="8" customFormat="1" ht="67.5" customHeight="1" x14ac:dyDescent="0.3">
      <c r="A32" s="13">
        <v>27</v>
      </c>
      <c r="B32" s="81" t="s">
        <v>78</v>
      </c>
      <c r="C32" s="27" t="s">
        <v>22</v>
      </c>
      <c r="D32" s="27" t="s">
        <v>79</v>
      </c>
      <c r="E32" s="9">
        <v>15.3</v>
      </c>
      <c r="F32" s="12">
        <v>5</v>
      </c>
      <c r="G32" s="11">
        <v>45363</v>
      </c>
      <c r="H32" s="46">
        <v>45332</v>
      </c>
      <c r="I32" s="21">
        <v>47153</v>
      </c>
      <c r="J32" s="67">
        <v>579</v>
      </c>
      <c r="K32" s="62">
        <v>0.1</v>
      </c>
      <c r="L32" s="62">
        <v>0.7</v>
      </c>
      <c r="M32" s="66">
        <f t="shared" si="8"/>
        <v>40.53</v>
      </c>
      <c r="N32" s="44">
        <f t="shared" si="9"/>
        <v>620</v>
      </c>
      <c r="O32" s="60"/>
      <c r="P32" s="44">
        <f t="shared" si="10"/>
        <v>620</v>
      </c>
      <c r="Q32" s="44">
        <f t="shared" si="11"/>
        <v>7440</v>
      </c>
      <c r="R32" s="67">
        <v>579</v>
      </c>
      <c r="S32" s="62">
        <v>0.5</v>
      </c>
      <c r="T32" s="62">
        <v>0.7</v>
      </c>
      <c r="U32" s="66">
        <f t="shared" si="12"/>
        <v>202.64999999999998</v>
      </c>
      <c r="V32" s="44">
        <f t="shared" si="7"/>
        <v>3101</v>
      </c>
      <c r="W32" s="44">
        <f t="shared" si="13"/>
        <v>37212</v>
      </c>
    </row>
    <row r="33" spans="1:23" s="8" customFormat="1" ht="67.5" customHeight="1" x14ac:dyDescent="0.3">
      <c r="A33" s="13">
        <v>28</v>
      </c>
      <c r="B33" s="81" t="s">
        <v>80</v>
      </c>
      <c r="C33" s="27" t="s">
        <v>81</v>
      </c>
      <c r="D33" s="27" t="s">
        <v>79</v>
      </c>
      <c r="E33" s="9">
        <v>14.3</v>
      </c>
      <c r="F33" s="12">
        <v>23</v>
      </c>
      <c r="G33" s="11">
        <v>45637</v>
      </c>
      <c r="H33" s="46">
        <v>45639</v>
      </c>
      <c r="I33" s="21">
        <v>47464</v>
      </c>
      <c r="J33" s="67">
        <v>579</v>
      </c>
      <c r="K33" s="62">
        <v>0.1</v>
      </c>
      <c r="L33" s="62">
        <v>1</v>
      </c>
      <c r="M33" s="66">
        <f t="shared" si="8"/>
        <v>57.900000000000006</v>
      </c>
      <c r="N33" s="44">
        <f t="shared" si="9"/>
        <v>828</v>
      </c>
      <c r="O33" s="60"/>
      <c r="P33" s="44">
        <f t="shared" si="10"/>
        <v>828</v>
      </c>
      <c r="Q33" s="44">
        <f t="shared" si="11"/>
        <v>9936</v>
      </c>
      <c r="R33" s="67">
        <v>579</v>
      </c>
      <c r="S33" s="62">
        <v>0.5</v>
      </c>
      <c r="T33" s="62">
        <v>1</v>
      </c>
      <c r="U33" s="66">
        <f t="shared" si="12"/>
        <v>289.5</v>
      </c>
      <c r="V33" s="44">
        <f t="shared" si="7"/>
        <v>4140</v>
      </c>
      <c r="W33" s="44">
        <f t="shared" si="13"/>
        <v>49680</v>
      </c>
    </row>
    <row r="34" spans="1:23" x14ac:dyDescent="0.3">
      <c r="A34" s="13"/>
      <c r="B34" s="30" t="s">
        <v>19</v>
      </c>
      <c r="C34" s="27"/>
      <c r="D34" s="27"/>
      <c r="E34" s="7"/>
      <c r="F34" s="15"/>
      <c r="G34" s="17"/>
      <c r="H34" s="6"/>
      <c r="I34" s="5"/>
      <c r="J34" s="10"/>
      <c r="K34" s="9"/>
      <c r="L34" s="10"/>
      <c r="M34" s="9"/>
      <c r="N34" s="14">
        <f>SUM(N6:N33)</f>
        <v>523047</v>
      </c>
      <c r="O34" s="14"/>
      <c r="P34" s="14">
        <f>SUM(P6:P33)</f>
        <v>531557.35</v>
      </c>
      <c r="Q34" s="14">
        <f>SUM(Q6:Q33)</f>
        <v>6378688.2000000002</v>
      </c>
      <c r="R34" s="14"/>
      <c r="S34" s="14"/>
      <c r="T34" s="14"/>
      <c r="U34" s="14"/>
      <c r="V34" s="14">
        <f>SUM(V6:V33)</f>
        <v>1215434</v>
      </c>
      <c r="W34" s="14">
        <f>SUM(W6:W33)</f>
        <v>14585208</v>
      </c>
    </row>
    <row r="35" spans="1:23" x14ac:dyDescent="0.3">
      <c r="A35" s="103"/>
      <c r="B35" s="103"/>
      <c r="C35" s="103"/>
      <c r="D35" s="103"/>
      <c r="E35" s="103"/>
      <c r="F35" s="103"/>
      <c r="G35" s="103"/>
      <c r="N35" s="38">
        <f>N34*12</f>
        <v>6276564</v>
      </c>
      <c r="O35" s="38"/>
      <c r="P35" s="38">
        <f>P34*12</f>
        <v>6378688.1999999993</v>
      </c>
      <c r="Q35" s="38">
        <f>Q34*12</f>
        <v>76544258.400000006</v>
      </c>
      <c r="V35" s="38">
        <f>V34*12</f>
        <v>14585208</v>
      </c>
      <c r="W35" s="38">
        <f>W34*12</f>
        <v>175022496</v>
      </c>
    </row>
    <row r="36" spans="1:23" x14ac:dyDescent="0.3">
      <c r="A36" s="75" t="s">
        <v>82</v>
      </c>
      <c r="B36" s="76"/>
      <c r="C36" s="74"/>
      <c r="D36" s="74"/>
      <c r="E36" s="74"/>
      <c r="F36" s="74"/>
      <c r="G36" s="74"/>
      <c r="K36" s="94">
        <f>W34-Q34</f>
        <v>8206519.7999999998</v>
      </c>
      <c r="L36" s="94"/>
      <c r="N36" s="38"/>
      <c r="O36" s="38"/>
      <c r="P36" s="38"/>
      <c r="Q36" s="38"/>
      <c r="V36" s="38"/>
      <c r="W36" s="38"/>
    </row>
    <row r="37" spans="1:23" x14ac:dyDescent="0.3">
      <c r="A37" s="75"/>
      <c r="B37" s="74"/>
      <c r="C37" s="74"/>
      <c r="D37" s="74"/>
      <c r="E37" s="74"/>
      <c r="F37" s="74"/>
      <c r="G37" s="74"/>
      <c r="N37" s="24"/>
      <c r="O37" s="24"/>
      <c r="P37" s="24"/>
      <c r="Q37" s="24"/>
      <c r="V37" s="24"/>
      <c r="W37" s="24"/>
    </row>
    <row r="38" spans="1:23" s="4" customFormat="1" x14ac:dyDescent="0.3">
      <c r="A38" s="59"/>
      <c r="B38" s="59"/>
      <c r="C38" s="59"/>
      <c r="D38" s="59"/>
      <c r="E38" s="59"/>
      <c r="F38" s="59"/>
      <c r="G38" s="59"/>
      <c r="I38" s="3"/>
      <c r="J38" s="58"/>
      <c r="K38" s="77"/>
      <c r="L38" s="58"/>
      <c r="M38" s="77"/>
      <c r="N38" s="25"/>
      <c r="O38" s="25"/>
      <c r="P38" s="25"/>
      <c r="Q38" s="25"/>
      <c r="R38" s="58"/>
      <c r="S38" s="77"/>
      <c r="T38" s="58"/>
      <c r="U38" s="77"/>
      <c r="V38" s="25"/>
      <c r="W38" s="25"/>
    </row>
    <row r="39" spans="1:23" s="4" customFormat="1" x14ac:dyDescent="0.3">
      <c r="A39" s="37" t="s">
        <v>83</v>
      </c>
      <c r="B39" s="31"/>
      <c r="C39" s="35"/>
      <c r="D39" s="35"/>
      <c r="E39" s="2"/>
      <c r="F39" s="22"/>
      <c r="G39" s="23"/>
      <c r="I39" s="3"/>
      <c r="J39" s="58"/>
      <c r="K39" s="77"/>
      <c r="L39" s="58"/>
      <c r="M39" s="77"/>
      <c r="N39" s="25"/>
      <c r="O39" s="25"/>
      <c r="P39" s="25"/>
      <c r="Q39" s="25"/>
      <c r="R39" s="58"/>
      <c r="S39" s="77"/>
      <c r="T39" s="58"/>
      <c r="U39" s="77"/>
      <c r="V39" s="25"/>
      <c r="W39" s="25"/>
    </row>
    <row r="40" spans="1:23" s="4" customFormat="1" x14ac:dyDescent="0.3">
      <c r="A40" s="37" t="s">
        <v>84</v>
      </c>
      <c r="B40" s="32"/>
      <c r="C40" s="35"/>
      <c r="D40" s="35"/>
      <c r="E40" s="2"/>
      <c r="F40" s="22"/>
      <c r="G40" s="23"/>
      <c r="I40" s="3"/>
      <c r="J40" s="58"/>
      <c r="K40" s="77"/>
      <c r="L40" s="58"/>
      <c r="M40" s="77"/>
      <c r="N40" s="25"/>
      <c r="O40" s="25"/>
      <c r="P40" s="25"/>
      <c r="Q40" s="25"/>
      <c r="R40" s="58"/>
      <c r="S40" s="77"/>
      <c r="T40" s="58"/>
      <c r="U40" s="77"/>
      <c r="V40" s="25"/>
      <c r="W40" s="25"/>
    </row>
    <row r="44" spans="1:23" s="4" customFormat="1" x14ac:dyDescent="0.3">
      <c r="A44" s="8"/>
      <c r="B44" s="33"/>
      <c r="C44" s="35"/>
      <c r="D44" s="35"/>
      <c r="E44" s="2"/>
      <c r="F44" s="22"/>
      <c r="G44" s="23"/>
      <c r="I44" s="3"/>
      <c r="J44" s="58"/>
      <c r="K44" s="77"/>
      <c r="L44" s="58"/>
      <c r="M44" s="77"/>
      <c r="N44" s="25"/>
      <c r="O44" s="25"/>
      <c r="P44" s="25"/>
      <c r="Q44" s="25"/>
      <c r="R44" s="58"/>
      <c r="S44" s="77"/>
      <c r="T44" s="58"/>
      <c r="U44" s="77"/>
      <c r="V44" s="25"/>
      <c r="W44" s="25"/>
    </row>
    <row r="45" spans="1:23" s="4" customFormat="1" x14ac:dyDescent="0.3">
      <c r="A45" s="8"/>
      <c r="B45" s="33"/>
      <c r="C45" s="35"/>
      <c r="D45" s="35"/>
      <c r="E45" s="2"/>
      <c r="F45" s="22"/>
      <c r="G45" s="23"/>
      <c r="I45" s="3"/>
      <c r="J45" s="58"/>
      <c r="K45" s="77"/>
      <c r="L45" s="58"/>
      <c r="M45" s="77"/>
      <c r="N45" s="25"/>
      <c r="O45" s="25"/>
      <c r="P45" s="25"/>
      <c r="Q45" s="25"/>
      <c r="R45" s="58"/>
      <c r="S45" s="77"/>
      <c r="T45" s="58"/>
      <c r="U45" s="77"/>
      <c r="V45" s="25"/>
      <c r="W45" s="25"/>
    </row>
  </sheetData>
  <mergeCells count="28">
    <mergeCell ref="V3:V4"/>
    <mergeCell ref="W3:W5"/>
    <mergeCell ref="J5:N5"/>
    <mergeCell ref="R5:V5"/>
    <mergeCell ref="A35:G35"/>
    <mergeCell ref="T3:T4"/>
    <mergeCell ref="U3:U4"/>
    <mergeCell ref="J3:J4"/>
    <mergeCell ref="K36:L36"/>
    <mergeCell ref="P3:P5"/>
    <mergeCell ref="Q3:Q5"/>
    <mergeCell ref="R3:R4"/>
    <mergeCell ref="S3:S4"/>
    <mergeCell ref="K3:K4"/>
    <mergeCell ref="L3:L4"/>
    <mergeCell ref="M3:M4"/>
    <mergeCell ref="N3:N4"/>
    <mergeCell ref="O3:O5"/>
    <mergeCell ref="A1:N1"/>
    <mergeCell ref="K2:M2"/>
    <mergeCell ref="S2:U2"/>
    <mergeCell ref="A3:A5"/>
    <mergeCell ref="B3:B5"/>
    <mergeCell ref="C3:C5"/>
    <mergeCell ref="D3:D5"/>
    <mergeCell ref="E3:E5"/>
    <mergeCell ref="F3:G5"/>
    <mergeCell ref="H3:I5"/>
  </mergeCells>
  <pageMargins left="0.59055118110236227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договоры с КД 2026</vt:lpstr>
      <vt:lpstr>БС с учетом коэф на торг</vt:lpstr>
      <vt:lpstr> общий БС </vt:lpstr>
      <vt:lpstr> общий (зонирование, пон.коэф.)</vt:lpstr>
      <vt:lpstr>' общий (зонирование, пон.коэф.)'!Заголовки_для_печати</vt:lpstr>
      <vt:lpstr>' общий БС '!Заголовки_для_печати</vt:lpstr>
      <vt:lpstr>'договоры с КД 2026'!Заголовки_для_печати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Чунарёва Екатерина Васильевна</cp:lastModifiedBy>
  <cp:lastPrinted>2026-03-12T06:47:20Z</cp:lastPrinted>
  <dcterms:created xsi:type="dcterms:W3CDTF">2007-02-13T11:03:24Z</dcterms:created>
  <dcterms:modified xsi:type="dcterms:W3CDTF">2026-03-12T06:47:34Z</dcterms:modified>
</cp:coreProperties>
</file>